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<sst xmlns="http://schemas.openxmlformats.org/spreadsheetml/2006/main" count="422" uniqueCount="232">
  <si>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</si>
  <si>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</si>
  <si>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</si>
  <si>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</si>
  <si>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</si>
  <si>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</si>
  <si>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</si>
  <si>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</si>
  <si>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</si>
  <si>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</si>
  <si>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</si>
  <si>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</si>
  <si>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</si>
  <si>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</si>
  <si>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</si>
  <si>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</si>
  <si>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</si>
  <si>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</si>
  <si>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</si>
  <si>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</si>
  <si>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</si>
  <si>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</si>
  <si>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</si>
  <si>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</si>
  <si>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</si>
  <si>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</si>
  <si>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</si>
  <si>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</si>
  <si>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</si>
  <si>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</si>
  <si>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</si>
  <si>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</si>
  <si>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</si>
  <si>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</si>
  <si>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</si>
  <si>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</si>
  <si>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</si>
  <si>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</si>
  <si>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</si>
  <si>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</si>
  <si>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</si>
  <si>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</si>
  <si>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</si>
  <si>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</si>
  <si>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</si>
  <si>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</si>
  <si>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</si>
  <si>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</si>
  <si>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</si>
  <si>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</si>
  <si>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</si>
  <si>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</si>
  <si>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</si>
  <si>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</si>
  <si>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</si>
  <si>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</si>
  <si>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</si>
  <si>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</si>
  <si>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</si>
  <si>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</si>
  <si>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</si>
  <si>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</si>
  <si>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</si>
  <si>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</si>
  <si>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</si>
  <si>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</si>
  <si>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</si>
  <si>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</si>
  <si>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</si>
  <si>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</si>
  <si>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DN200污水连接管：54m,0.7m覆土</t>
  </si>
  <si>
    <t>126W1</t>
  </si>
  <si>
    <t>126W2</t>
  </si>
  <si>
    <t>126W3</t>
  </si>
  <si>
    <t>126W4</t>
  </si>
  <si>
    <t>126W5</t>
  </si>
  <si>
    <t>126W6</t>
  </si>
  <si>
    <t>126W7</t>
  </si>
  <si>
    <t>126W8</t>
  </si>
  <si>
    <t>126W11</t>
  </si>
  <si>
    <t>126W10</t>
  </si>
  <si>
    <t>126W9</t>
  </si>
  <si>
    <t>126W12</t>
  </si>
  <si>
    <t>126W13</t>
  </si>
  <si>
    <t>126W14</t>
  </si>
  <si>
    <t>126W15</t>
  </si>
  <si>
    <t>126W16</t>
  </si>
  <si>
    <t>126W17</t>
  </si>
  <si>
    <t>126W18</t>
  </si>
  <si>
    <t>126W19</t>
  </si>
  <si>
    <t>126W20</t>
  </si>
  <si>
    <t>126W21</t>
  </si>
  <si>
    <t>126W22</t>
  </si>
  <si>
    <t>126W23</t>
  </si>
  <si>
    <t>126W24</t>
  </si>
  <si>
    <t>126W25</t>
  </si>
  <si>
    <t>126W26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</si>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</sst>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BF30" activePane="bottomRight" state="frozenSplit"/>
      <selection/>
      <selection pane="topRight"/>
      <selection pane="bottomLeft"/>
      <selection pane="bottomRight" activeCell="S53" sqref="S5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</v>
      </c>
      <c r="AK8" s="138">
        <f t="shared" si="25"/>
        <v>0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</v>
      </c>
      <c r="AK9" s="138">
        <f t="shared" si="25"/>
        <v>0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 t="s">
        <v>70</v>
      </c>
      <c r="D10" s="110">
        <f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>IF(AND(B11=0,E11=0),0,IF(B11&gt;E11,E11-C11-AJ11,IF(AJ11&gt;(E11-B11),E11-AJ11-C11,B11-C11)))</f>
        <v>0.42</v>
      </c>
      <c r="E11" s="32">
        <v>0.9</v>
      </c>
      <c r="G11" s="32">
        <v>54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35.6319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15.1489439536938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18.7864960133677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2.88657986402541e-15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173.07</v>
      </c>
      <c r="BC11" s="160">
        <f t="shared" si="14"/>
        <v>187.38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35.6319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35.6319</v>
      </c>
      <c r="BS11" s="52">
        <f t="shared" si="19"/>
        <v>0</v>
      </c>
      <c r="BT11" s="52">
        <f>IF(OR(LOOKUP(V11,Sheet2!A$3:A$25,Sheet2!B$3:B$25)=1,G11=0),0,AW11-AO11*0.2*G11)</f>
        <v>3.70094395369377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>IF(AND(B12=0,E12=0),0,IF(B12&gt;E12,E12-C12-AJ12,IF(AJ12&gt;(E12-B12),E12-AJ12-C12,B12-C12)))</f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>IF(AND(B14=0,E14=0),0,IF(B14&gt;E14,E14-C14-AJ14,IF(AJ14&gt;(E14-B14),E14-AJ14-C14,B14-C14)))</f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</v>
      </c>
      <c r="AK14" s="138">
        <f t="shared" si="25"/>
        <v>0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B15" s="32"/>
      <c r="D15" s="110">
        <f t="shared" ref="D15:D42" si="27">IF(AND(B15=0,E15=0),0,IF(B15&gt;E15,E15-C15-AJ15,IF(AJ15&gt;(E15-B15),E15-AJ15-C15,B15-C15)))</f>
        <v>0</v>
      </c>
      <c r="E15" s="32"/>
      <c r="F15" s="110"/>
      <c r="G15" s="32"/>
      <c r="H15" s="32"/>
      <c r="I15" s="32"/>
      <c r="J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</v>
      </c>
      <c r="AK15" s="138">
        <f t="shared" si="25"/>
        <v>0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B16" s="32"/>
      <c r="D16" s="110">
        <f t="shared" si="27"/>
        <v>0</v>
      </c>
      <c r="E16" s="32"/>
      <c r="F16" s="110"/>
      <c r="G16" s="32"/>
      <c r="H16" s="32"/>
      <c r="I16" s="32"/>
      <c r="J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B17" s="32"/>
      <c r="D17" s="110">
        <f t="shared" si="27"/>
        <v>0</v>
      </c>
      <c r="E17" s="32"/>
      <c r="F17" s="110"/>
      <c r="G17" s="32"/>
      <c r="H17" s="32"/>
      <c r="I17" s="32"/>
      <c r="J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B18" s="32"/>
      <c r="D18" s="110">
        <f t="shared" si="27"/>
        <v>0</v>
      </c>
      <c r="E18" s="32"/>
      <c r="F18" s="110"/>
      <c r="G18" s="32"/>
      <c r="H18" s="32"/>
      <c r="I18" s="32"/>
      <c r="J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</v>
      </c>
      <c r="AK18" s="138">
        <f t="shared" si="25"/>
        <v>0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B19" s="32"/>
      <c r="D19" s="110">
        <f t="shared" si="27"/>
        <v>0</v>
      </c>
      <c r="E19" s="32"/>
      <c r="F19" s="110"/>
      <c r="G19" s="32"/>
      <c r="H19" s="32"/>
      <c r="I19" s="32"/>
      <c r="J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</v>
      </c>
      <c r="AK19" s="138">
        <f t="shared" si="25"/>
        <v>0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B20" s="32"/>
      <c r="D20" s="110">
        <f t="shared" si="27"/>
        <v>0</v>
      </c>
      <c r="E20" s="32"/>
      <c r="F20" s="110"/>
      <c r="G20" s="32"/>
      <c r="H20" s="32"/>
      <c r="I20" s="32"/>
      <c r="J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</v>
      </c>
      <c r="AK20" s="138">
        <f t="shared" si="25"/>
        <v>0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B21" s="32"/>
      <c r="D21" s="110">
        <f t="shared" si="27"/>
        <v>0</v>
      </c>
      <c r="E21" s="32"/>
      <c r="F21" s="110"/>
      <c r="G21" s="32"/>
      <c r="H21" s="32"/>
      <c r="I21" s="32"/>
      <c r="J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</v>
      </c>
      <c r="AK21" s="138">
        <f t="shared" si="25"/>
        <v>0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B22" s="32"/>
      <c r="D22" s="110">
        <f t="shared" si="27"/>
        <v>0</v>
      </c>
      <c r="E22" s="32"/>
      <c r="F22" s="110"/>
      <c r="G22" s="32"/>
      <c r="H22" s="32"/>
      <c r="I22" s="32"/>
      <c r="J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</v>
      </c>
      <c r="AK22" s="138">
        <f t="shared" si="25"/>
        <v>0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B23" s="32"/>
      <c r="D23" s="110">
        <f t="shared" si="27"/>
        <v>0</v>
      </c>
      <c r="E23" s="32"/>
      <c r="F23" s="110"/>
      <c r="G23" s="32"/>
      <c r="H23" s="32"/>
      <c r="I23" s="32"/>
      <c r="J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</v>
      </c>
      <c r="AK23" s="138">
        <f t="shared" si="25"/>
        <v>0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B24" s="32"/>
      <c r="D24" s="110">
        <f t="shared" si="27"/>
        <v>0</v>
      </c>
      <c r="E24" s="32"/>
      <c r="F24" s="110"/>
      <c r="G24" s="32"/>
      <c r="H24" s="32"/>
      <c r="I24" s="32"/>
      <c r="J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</v>
      </c>
      <c r="AK24" s="138">
        <f t="shared" si="25"/>
        <v>0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B25" s="32"/>
      <c r="D25" s="110">
        <f t="shared" si="27"/>
        <v>0</v>
      </c>
      <c r="E25" s="32"/>
      <c r="F25" s="110"/>
      <c r="G25" s="32"/>
      <c r="H25" s="32"/>
      <c r="I25" s="32"/>
      <c r="J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</v>
      </c>
      <c r="AK25" s="138">
        <f t="shared" si="25"/>
        <v>0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B26" s="32"/>
      <c r="D26" s="110">
        <f t="shared" si="27"/>
        <v>0</v>
      </c>
      <c r="E26" s="32"/>
      <c r="F26" s="110"/>
      <c r="G26" s="32"/>
      <c r="H26" s="32"/>
      <c r="I26" s="32"/>
      <c r="J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</v>
      </c>
      <c r="AK26" s="138">
        <f t="shared" si="25"/>
        <v>0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B27" s="32"/>
      <c r="D27" s="110">
        <f t="shared" si="27"/>
        <v>0</v>
      </c>
      <c r="E27" s="32"/>
      <c r="F27" s="110"/>
      <c r="G27" s="32"/>
      <c r="H27" s="32"/>
      <c r="I27" s="32"/>
      <c r="J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</v>
      </c>
      <c r="AK27" s="138">
        <f t="shared" si="25"/>
        <v>0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B28" s="32"/>
      <c r="D28" s="110">
        <f t="shared" si="27"/>
        <v>0</v>
      </c>
      <c r="E28" s="32"/>
      <c r="F28" s="110"/>
      <c r="G28" s="32"/>
      <c r="H28" s="32"/>
      <c r="I28" s="32"/>
      <c r="J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B29" s="32"/>
      <c r="D29" s="110">
        <f t="shared" si="27"/>
        <v>0</v>
      </c>
      <c r="E29" s="32"/>
      <c r="F29" s="110"/>
      <c r="G29" s="32"/>
      <c r="H29" s="32"/>
      <c r="I29" s="32"/>
      <c r="J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B30" s="32"/>
      <c r="D30" s="110">
        <f t="shared" si="27"/>
        <v>0</v>
      </c>
      <c r="E30" s="32"/>
      <c r="F30" s="110"/>
      <c r="G30" s="32"/>
      <c r="H30" s="32"/>
      <c r="I30" s="32"/>
      <c r="J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B31" s="32"/>
      <c r="D31" s="110">
        <f t="shared" si="27"/>
        <v>0</v>
      </c>
      <c r="E31" s="32"/>
      <c r="F31" s="110"/>
      <c r="G31" s="32"/>
      <c r="H31" s="32"/>
      <c r="I31" s="32"/>
      <c r="J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B32" s="32"/>
      <c r="D32" s="110">
        <f t="shared" si="27"/>
        <v>0</v>
      </c>
      <c r="E32" s="32"/>
      <c r="F32" s="110"/>
      <c r="G32" s="32"/>
      <c r="H32" s="32"/>
      <c r="I32" s="32"/>
      <c r="J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B33" s="32"/>
      <c r="D33" s="110">
        <f t="shared" si="27"/>
        <v>0</v>
      </c>
      <c r="E33" s="32"/>
      <c r="F33" s="110"/>
      <c r="G33" s="32"/>
      <c r="H33" s="32"/>
      <c r="I33" s="32"/>
      <c r="J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B34" s="32"/>
      <c r="D34" s="110">
        <f t="shared" si="27"/>
        <v>0</v>
      </c>
      <c r="E34" s="32"/>
      <c r="F34" s="110"/>
      <c r="G34" s="32"/>
      <c r="H34" s="32"/>
      <c r="I34" s="32"/>
      <c r="J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B35" s="32"/>
      <c r="D35" s="110">
        <f t="shared" si="27"/>
        <v>0</v>
      </c>
      <c r="E35" s="32"/>
      <c r="F35" s="110"/>
      <c r="G35" s="32"/>
      <c r="H35" s="32"/>
      <c r="I35" s="32"/>
      <c r="J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B36" s="32"/>
      <c r="D36" s="110">
        <f t="shared" si="27"/>
        <v>0</v>
      </c>
      <c r="E36" s="32"/>
      <c r="F36" s="110"/>
      <c r="G36" s="32"/>
      <c r="H36" s="32"/>
      <c r="I36" s="32"/>
      <c r="J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B37" s="32"/>
      <c r="D37" s="110">
        <f t="shared" si="27"/>
        <v>0</v>
      </c>
      <c r="E37" s="32"/>
      <c r="F37" s="110"/>
      <c r="G37" s="32"/>
      <c r="H37" s="32"/>
      <c r="I37" s="32"/>
      <c r="J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B38" s="32"/>
      <c r="D38" s="110">
        <f t="shared" si="27"/>
        <v>0</v>
      </c>
      <c r="E38" s="32"/>
      <c r="F38" s="110"/>
      <c r="G38" s="32"/>
      <c r="H38" s="32"/>
      <c r="I38" s="32"/>
      <c r="J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B39" s="32"/>
      <c r="D39" s="110">
        <f t="shared" si="27"/>
        <v>0</v>
      </c>
      <c r="E39" s="32"/>
      <c r="F39" s="110"/>
      <c r="G39" s="32"/>
      <c r="H39" s="32"/>
      <c r="I39" s="32"/>
      <c r="J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B40" s="32"/>
      <c r="D40" s="110">
        <f t="shared" si="27"/>
        <v>0</v>
      </c>
      <c r="E40" s="32"/>
      <c r="F40" s="110"/>
      <c r="G40" s="32"/>
      <c r="H40" s="32"/>
      <c r="I40" s="32"/>
      <c r="J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B41" s="32"/>
      <c r="D41" s="110">
        <f t="shared" si="27"/>
        <v>0</v>
      </c>
      <c r="E41" s="32"/>
      <c r="F41" s="110"/>
      <c r="G41" s="32"/>
      <c r="H41" s="32"/>
      <c r="I41" s="32"/>
      <c r="J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B42" s="32"/>
      <c r="D42" s="110">
        <f t="shared" si="27"/>
        <v>0</v>
      </c>
      <c r="E42" s="32"/>
      <c r="F42" s="110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>IF(AND(B43=0,E43=0),0,IF(B43&gt;E43,E43-C43-AJ43,IF(AJ43&gt;(E43-B43),E43-AJ43-C43,B43-C43)))</f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29" t="s">
        <v>71</v>
      </c>
      <c r="B44" s="32">
        <v>9.24</v>
      </c>
      <c r="D44" s="110">
        <f>IF(AND(B44=0,E44=0),0,IF(B44&gt;E44,E44-C44-AJ44,IF(AJ44&gt;(E44-B44),E44-AJ44-C44,B44-C44)))</f>
        <v>8.76</v>
      </c>
      <c r="E44" s="32">
        <v>9.24</v>
      </c>
      <c r="F44" s="110">
        <v>7.969</v>
      </c>
      <c r="G44" s="32">
        <v>6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8">
        <f t="shared" si="2"/>
        <v>0.3</v>
      </c>
      <c r="W44" s="139">
        <f t="shared" si="6"/>
        <v>8.76</v>
      </c>
      <c r="X44" s="139">
        <f t="shared" si="28"/>
        <v>9.24</v>
      </c>
      <c r="Y44" s="139">
        <f t="shared" si="29"/>
        <v>7.969</v>
      </c>
      <c r="Z44" s="139">
        <f>Y44+LOOKUP(V44,Sheet2!A$3:A$24,Sheet2!J$3:J$24)</f>
        <v>8.309</v>
      </c>
      <c r="AA44" s="139">
        <f t="shared" si="7"/>
        <v>8.76</v>
      </c>
      <c r="AB44" s="139">
        <f t="shared" si="30"/>
        <v>9.24</v>
      </c>
      <c r="AC44" s="139">
        <f t="shared" si="31"/>
        <v>7.95</v>
      </c>
      <c r="AD44" s="139">
        <f>AC44+LOOKUP(V44,Sheet2!A$3:A$24,Sheet2!J$3:J$24)</f>
        <v>8.29</v>
      </c>
      <c r="AE44" s="139">
        <f t="shared" si="8"/>
        <v>0.930999999999999</v>
      </c>
      <c r="AF44" s="139">
        <f t="shared" si="9"/>
        <v>0.949999999999999</v>
      </c>
      <c r="AG44" s="138">
        <f>LOOKUP(V44,Sheet2!A$3:A$24,Sheet2!K$3:K$24)</f>
        <v>0.5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1.101</v>
      </c>
      <c r="AM44" s="139">
        <f t="shared" si="11"/>
        <v>1.12</v>
      </c>
      <c r="AN44" s="139">
        <f t="shared" si="12"/>
        <v>1.1105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3">
        <f t="shared" si="13"/>
        <v>8.26212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0.5814</v>
      </c>
      <c r="AV44" s="155">
        <f>IF(AND(AE44&gt;3.5,AF44&gt;3.5),LOOKUP(Sheet1!V44,Sheet2!A$3:A$24,Sheet2!W$3:W$24),LOOKUP(V44,Sheet2!A$3:A$24,Sheet2!V$3:V$24))*G44</f>
        <v>0.73226380111467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6.26798723011777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1.55431223447522e-15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25.086</v>
      </c>
      <c r="BC44" s="160">
        <f t="shared" si="14"/>
        <v>24.724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8.26212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8.26212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2.22</v>
      </c>
      <c r="BV44" s="52">
        <f t="shared" si="21"/>
        <v>3.82</v>
      </c>
      <c r="BW44" s="32">
        <f t="shared" si="22"/>
        <v>0</v>
      </c>
    </row>
    <row r="45" spans="1:75">
      <c r="A45" s="129" t="s">
        <v>72</v>
      </c>
      <c r="B45" s="32">
        <v>9.24</v>
      </c>
      <c r="D45" s="110">
        <f>IF(AND(B45=0,E45=0),0,IF(B45&gt;E45,E45-C45-AJ45,IF(AJ45&gt;(E45-B45),E45-AJ45-C45,B45-C45)))</f>
        <v>8.76</v>
      </c>
      <c r="E45" s="32">
        <v>9.24</v>
      </c>
      <c r="F45" s="110">
        <v>7.95</v>
      </c>
      <c r="G45" s="32">
        <v>20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>
        <f t="shared" si="23"/>
        <v>0</v>
      </c>
      <c r="V45" s="138">
        <f t="shared" si="2"/>
        <v>0.3</v>
      </c>
      <c r="W45" s="139">
        <f t="shared" si="6"/>
        <v>8.76</v>
      </c>
      <c r="X45" s="139">
        <f t="shared" si="28"/>
        <v>9.24</v>
      </c>
      <c r="Y45" s="139">
        <f t="shared" si="29"/>
        <v>7.95</v>
      </c>
      <c r="Z45" s="139">
        <f>Y45+LOOKUP(V45,Sheet2!A$3:A$24,Sheet2!J$3:J$24)</f>
        <v>8.29</v>
      </c>
      <c r="AA45" s="139">
        <f t="shared" si="7"/>
        <v>8.66</v>
      </c>
      <c r="AB45" s="139">
        <f t="shared" si="30"/>
        <v>9.14</v>
      </c>
      <c r="AC45" s="139">
        <f t="shared" si="31"/>
        <v>7.89</v>
      </c>
      <c r="AD45" s="139">
        <f>AC45+LOOKUP(V45,Sheet2!A$3:A$24,Sheet2!J$3:J$24)</f>
        <v>8.23</v>
      </c>
      <c r="AE45" s="139">
        <f t="shared" si="8"/>
        <v>0.949999999999999</v>
      </c>
      <c r="AF45" s="139">
        <f t="shared" si="9"/>
        <v>0.91</v>
      </c>
      <c r="AG45" s="138">
        <f>LOOKUP(V45,Sheet2!A$3:A$24,Sheet2!K$3:K$24)</f>
        <v>0.5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1.12</v>
      </c>
      <c r="AM45" s="139">
        <f t="shared" si="11"/>
        <v>1.08</v>
      </c>
      <c r="AN45" s="139">
        <f t="shared" si="12"/>
        <v>1.1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3">
        <f t="shared" si="13"/>
        <v>27.28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1.938</v>
      </c>
      <c r="AV45" s="155">
        <f>IF(AND(AE45&gt;3.5,AF45&gt;3.5),LOOKUP(Sheet1!V45,Sheet2!A$3:A$24,Sheet2!W$3:W$24),LOOKUP(V45,Sheet2!A$3:A$24,Sheet2!V$3:V$24))*G45</f>
        <v>2.4408793370489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20.6328907670593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5.77315972805081e-15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83.2</v>
      </c>
      <c r="BC45" s="160">
        <f t="shared" si="14"/>
        <v>82.1333333333333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27.28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27.28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2.22</v>
      </c>
      <c r="BV45" s="52">
        <f t="shared" si="21"/>
        <v>3.82</v>
      </c>
      <c r="BW45" s="32">
        <f t="shared" si="22"/>
        <v>0</v>
      </c>
    </row>
    <row r="46" spans="1:75">
      <c r="A46" s="129" t="s">
        <v>73</v>
      </c>
      <c r="B46" s="32">
        <v>9.14</v>
      </c>
      <c r="D46" s="110">
        <f>IF(AND(B46=0,E46=0),0,IF(B46&gt;E46,E46-C46-AJ46,IF(AJ46&gt;(E46-B46),E46-AJ46-C46,B46-C46)))</f>
        <v>8.66</v>
      </c>
      <c r="E46" s="32">
        <v>9.14</v>
      </c>
      <c r="F46" s="110">
        <v>7.89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0.48</v>
      </c>
      <c r="BV46" s="52">
        <f t="shared" si="21"/>
        <v>0.96</v>
      </c>
      <c r="BW46" s="32">
        <f t="shared" si="22"/>
        <v>0</v>
      </c>
    </row>
    <row r="47" spans="1:75">
      <c r="A47" s="129" t="s">
        <v>74</v>
      </c>
      <c r="B47" s="32">
        <v>9.27</v>
      </c>
      <c r="D47" s="110">
        <f>IF(AND(B47=0,E47=0),0,IF(B47&gt;E47,E47-C47-AJ47,IF(AJ47&gt;(E47-B47),E47-AJ47-C47,B47-C47)))</f>
        <v>8.79</v>
      </c>
      <c r="E47" s="32">
        <v>9.27</v>
      </c>
      <c r="F47" s="110">
        <v>8.116</v>
      </c>
      <c r="G47" s="32">
        <v>5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 t="str">
        <f t="shared" si="5"/>
        <v>A</v>
      </c>
      <c r="T47" s="113">
        <f t="shared" si="23"/>
        <v>0</v>
      </c>
      <c r="V47" s="138">
        <f t="shared" si="2"/>
        <v>0.3</v>
      </c>
      <c r="W47" s="139">
        <f t="shared" si="6"/>
        <v>8.79</v>
      </c>
      <c r="X47" s="139">
        <f t="shared" si="28"/>
        <v>9.27</v>
      </c>
      <c r="Y47" s="139">
        <f t="shared" si="29"/>
        <v>8.116</v>
      </c>
      <c r="Z47" s="139">
        <f>Y47+LOOKUP(V47,Sheet2!A$3:A$24,Sheet2!J$3:J$24)</f>
        <v>8.456</v>
      </c>
      <c r="AA47" s="139">
        <f t="shared" si="7"/>
        <v>8.74</v>
      </c>
      <c r="AB47" s="139">
        <f t="shared" si="30"/>
        <v>9.22</v>
      </c>
      <c r="AC47" s="139">
        <f t="shared" si="31"/>
        <v>8.1</v>
      </c>
      <c r="AD47" s="139">
        <f>AC47+LOOKUP(V47,Sheet2!A$3:A$24,Sheet2!J$3:J$24)</f>
        <v>8.44</v>
      </c>
      <c r="AE47" s="139">
        <f t="shared" si="8"/>
        <v>0.814</v>
      </c>
      <c r="AF47" s="139">
        <f t="shared" si="9"/>
        <v>0.780000000000001</v>
      </c>
      <c r="AG47" s="138">
        <f>LOOKUP(V47,Sheet2!A$3:A$24,Sheet2!K$3:K$24)</f>
        <v>0.5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8">
        <f>LOOKUP(R47,Sheet3!A$2:A$7,Sheet3!D$2:D$7)</f>
        <v>0</v>
      </c>
      <c r="AJ47" s="138">
        <f t="shared" si="24"/>
        <v>0.48</v>
      </c>
      <c r="AK47" s="138">
        <f t="shared" si="25"/>
        <v>0.48</v>
      </c>
      <c r="AL47" s="139">
        <f t="shared" si="10"/>
        <v>0.984</v>
      </c>
      <c r="AM47" s="139">
        <f t="shared" si="11"/>
        <v>0.950000000000001</v>
      </c>
      <c r="AN47" s="139">
        <f t="shared" si="12"/>
        <v>0.967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3">
        <f t="shared" si="13"/>
        <v>5.9954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0.4845</v>
      </c>
      <c r="AV47" s="155">
        <f>IF(AND(AE47&gt;3.5,AF47&gt;3.5),LOOKUP(Sheet1!V47,Sheet2!A$3:A$24,Sheet2!W$3:W$24),LOOKUP(V47,Sheet2!A$3:A$24,Sheet2!V$3:V$24))*G47</f>
        <v>0.610219834262225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4.33362269176482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19.47</v>
      </c>
      <c r="BC47" s="160">
        <f t="shared" si="14"/>
        <v>19.6466666666667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5.9954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5.9954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2.084</v>
      </c>
      <c r="BV47" s="52">
        <f t="shared" si="21"/>
        <v>3.548</v>
      </c>
      <c r="BW47" s="32">
        <f t="shared" si="22"/>
        <v>0</v>
      </c>
    </row>
    <row r="48" spans="1:75">
      <c r="A48" s="129" t="s">
        <v>75</v>
      </c>
      <c r="B48" s="32">
        <v>9.22</v>
      </c>
      <c r="D48" s="110">
        <f>IF(AND(B48=0,E48=0),0,IF(B48&gt;E48,E48-C48-AJ48,IF(AJ48&gt;(E48-B48),E48-AJ48-C48,B48-C48)))</f>
        <v>8.74</v>
      </c>
      <c r="E48" s="32">
        <v>9.22</v>
      </c>
      <c r="F48" s="110">
        <v>8.1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0.48</v>
      </c>
      <c r="AK48" s="138">
        <f t="shared" si="25"/>
        <v>0.48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0.48</v>
      </c>
      <c r="BV48" s="52">
        <f t="shared" si="21"/>
        <v>0.96</v>
      </c>
      <c r="BW48" s="32">
        <f t="shared" si="22"/>
        <v>0</v>
      </c>
    </row>
    <row r="49" spans="1:75">
      <c r="A49" s="129" t="s">
        <v>76</v>
      </c>
      <c r="B49" s="32">
        <v>9.13</v>
      </c>
      <c r="D49" s="110">
        <f>IF(AND(B49=0,E49=0),0,IF(B49&gt;E49,E49-C49-AJ49,IF(AJ49&gt;(E49-B49),E49-AJ49-C49,B49-C49)))</f>
        <v>8.65</v>
      </c>
      <c r="E49" s="32">
        <v>9.13</v>
      </c>
      <c r="F49" s="110">
        <v>7.63</v>
      </c>
      <c r="G49" s="32">
        <v>8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8">
        <f t="shared" si="2"/>
        <v>0.3</v>
      </c>
      <c r="W49" s="139">
        <f t="shared" si="6"/>
        <v>8.65</v>
      </c>
      <c r="X49" s="139">
        <f t="shared" si="28"/>
        <v>9.13</v>
      </c>
      <c r="Y49" s="139">
        <f t="shared" si="29"/>
        <v>7.63</v>
      </c>
      <c r="Z49" s="139">
        <f>Y49+LOOKUP(V49,Sheet2!A$3:A$24,Sheet2!J$3:J$24)</f>
        <v>7.97</v>
      </c>
      <c r="AA49" s="139">
        <f t="shared" si="7"/>
        <v>8.66</v>
      </c>
      <c r="AB49" s="139">
        <f t="shared" si="30"/>
        <v>9.14</v>
      </c>
      <c r="AC49" s="139">
        <f t="shared" si="31"/>
        <v>7.606</v>
      </c>
      <c r="AD49" s="139">
        <f>AC49+LOOKUP(V49,Sheet2!A$3:A$24,Sheet2!J$3:J$24)</f>
        <v>7.946</v>
      </c>
      <c r="AE49" s="139">
        <f t="shared" si="8"/>
        <v>1.16</v>
      </c>
      <c r="AF49" s="139">
        <f t="shared" si="9"/>
        <v>1.194</v>
      </c>
      <c r="AG49" s="138">
        <f>LOOKUP(V49,Sheet2!A$3:A$24,Sheet2!K$3:K$24)</f>
        <v>0.5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8">
        <f>LOOKUP(R49,Sheet3!A$2:A$7,Sheet3!D$2:D$7)</f>
        <v>0</v>
      </c>
      <c r="AJ49" s="138">
        <f t="shared" si="24"/>
        <v>0.48</v>
      </c>
      <c r="AK49" s="138">
        <f t="shared" si="25"/>
        <v>0.48</v>
      </c>
      <c r="AL49" s="139">
        <f t="shared" si="10"/>
        <v>1.33</v>
      </c>
      <c r="AM49" s="139">
        <f t="shared" si="11"/>
        <v>1.364</v>
      </c>
      <c r="AN49" s="139">
        <f t="shared" si="12"/>
        <v>1.347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3">
        <f t="shared" si="13"/>
        <v>13.36224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0.7752</v>
      </c>
      <c r="AV49" s="155">
        <f>IF(AND(AE49&gt;3.5,AF49&gt;3.5),LOOKUP(Sheet1!V49,Sheet2!A$3:A$24,Sheet2!W$3:W$24),LOOKUP(V49,Sheet2!A$3:A$24,Sheet2!V$3:V$24))*G49</f>
        <v>0.97635173481956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8.7491563068237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1.95424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37.232</v>
      </c>
      <c r="BC49" s="160">
        <f t="shared" si="14"/>
        <v>35.488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13.36224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13.36224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2.464</v>
      </c>
      <c r="BV49" s="52">
        <f t="shared" si="21"/>
        <v>4.308</v>
      </c>
      <c r="BW49" s="32">
        <f t="shared" si="22"/>
        <v>0</v>
      </c>
    </row>
    <row r="50" spans="1:75">
      <c r="A50" s="129" t="s">
        <v>77</v>
      </c>
      <c r="B50" s="32">
        <v>9.14</v>
      </c>
      <c r="D50" s="110">
        <f>IF(AND(B50=0,E50=0),0,IF(B50&gt;E50,E50-C50-AJ50,IF(AJ50&gt;(E50-B50),E50-AJ50-C50,B50-C50)))</f>
        <v>8.66</v>
      </c>
      <c r="E50" s="32">
        <v>9.14</v>
      </c>
      <c r="F50" s="110">
        <v>7.606</v>
      </c>
      <c r="G50" s="32">
        <v>10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8">
        <f t="shared" si="2"/>
        <v>0.3</v>
      </c>
      <c r="W50" s="139">
        <f t="shared" si="6"/>
        <v>8.66</v>
      </c>
      <c r="X50" s="139">
        <f t="shared" si="28"/>
        <v>9.14</v>
      </c>
      <c r="Y50" s="139">
        <f t="shared" si="29"/>
        <v>7.606</v>
      </c>
      <c r="Z50" s="139">
        <f>Y50+LOOKUP(V50,Sheet2!A$3:A$24,Sheet2!J$3:J$24)</f>
        <v>7.946</v>
      </c>
      <c r="AA50" s="139">
        <f t="shared" si="7"/>
        <v>8.65</v>
      </c>
      <c r="AB50" s="139">
        <f t="shared" si="30"/>
        <v>9.13</v>
      </c>
      <c r="AC50" s="139">
        <f t="shared" si="31"/>
        <v>7.576</v>
      </c>
      <c r="AD50" s="139">
        <f>AC50+LOOKUP(V50,Sheet2!A$3:A$24,Sheet2!J$3:J$24)</f>
        <v>7.916</v>
      </c>
      <c r="AE50" s="139">
        <f t="shared" si="8"/>
        <v>1.194</v>
      </c>
      <c r="AF50" s="139">
        <f t="shared" si="9"/>
        <v>1.214</v>
      </c>
      <c r="AG50" s="138">
        <f>LOOKUP(V50,Sheet2!A$3:A$24,Sheet2!K$3:K$24)</f>
        <v>0.5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8">
        <f>LOOKUP(R50,Sheet3!A$2:A$7,Sheet3!D$2:D$7)</f>
        <v>0</v>
      </c>
      <c r="AJ50" s="138">
        <f t="shared" si="24"/>
        <v>0.48</v>
      </c>
      <c r="AK50" s="138">
        <f t="shared" si="25"/>
        <v>0.48</v>
      </c>
      <c r="AL50" s="139">
        <f t="shared" si="10"/>
        <v>1.364</v>
      </c>
      <c r="AM50" s="139">
        <f t="shared" si="11"/>
        <v>1.384</v>
      </c>
      <c r="AN50" s="139">
        <f t="shared" si="12"/>
        <v>1.374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3">
        <f t="shared" si="13"/>
        <v>17.0376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0.969</v>
      </c>
      <c r="AV50" s="155">
        <f>IF(AND(AE50&gt;3.5,AF50&gt;3.5),LOOKUP(Sheet1!V50,Sheet2!A$3:A$24,Sheet2!W$3:W$24),LOOKUP(V50,Sheet2!A$3:A$24,Sheet2!V$3:V$24))*G50</f>
        <v>1.22043966852445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10.9364453835296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2.7776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47.08</v>
      </c>
      <c r="BC50" s="160">
        <f t="shared" si="14"/>
        <v>44.72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17.0376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17.0376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2.484</v>
      </c>
      <c r="BV50" s="52">
        <f t="shared" si="21"/>
        <v>4.348</v>
      </c>
      <c r="BW50" s="32">
        <f t="shared" si="22"/>
        <v>0</v>
      </c>
    </row>
    <row r="51" spans="1:75">
      <c r="A51" s="129" t="s">
        <v>78</v>
      </c>
      <c r="B51" s="32">
        <v>9.13</v>
      </c>
      <c r="D51" s="110">
        <f>IF(AND(B51=0,E51=0),0,IF(B51&gt;E51,E51-C51-AJ51,IF(AJ51&gt;(E51-B51),E51-AJ51-C51,B51-C51)))</f>
        <v>8.65</v>
      </c>
      <c r="E51" s="32">
        <v>9.13</v>
      </c>
      <c r="F51" s="110">
        <v>7.576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0.48</v>
      </c>
      <c r="AK51" s="138">
        <f t="shared" si="25"/>
        <v>0.48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0.48</v>
      </c>
      <c r="BV51" s="52">
        <f t="shared" si="21"/>
        <v>0.96</v>
      </c>
      <c r="BW51" s="32">
        <f t="shared" si="22"/>
        <v>0</v>
      </c>
    </row>
    <row r="52" spans="1:75">
      <c r="A52" s="129" t="s">
        <v>78</v>
      </c>
      <c r="B52" s="32">
        <v>9.13</v>
      </c>
      <c r="D52" s="110">
        <f>IF(AND(B52=0,E52=0),0,IF(B52&gt;E52,E52-C52-AJ52,IF(AJ52&gt;(E52-B52),E52-AJ52-C52,B52-C52)))</f>
        <v>8.65</v>
      </c>
      <c r="E52" s="32">
        <v>9.13</v>
      </c>
      <c r="F52" s="110">
        <v>6.63</v>
      </c>
      <c r="G52" s="32">
        <v>7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26"/>
        <v>0</v>
      </c>
      <c r="R52" s="111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B</v>
      </c>
      <c r="S52" s="112" t="str">
        <f t="shared" si="5"/>
        <v>B</v>
      </c>
      <c r="T52" s="113">
        <f t="shared" si="23"/>
        <v>0</v>
      </c>
      <c r="V52" s="138">
        <f t="shared" si="2"/>
        <v>0.3</v>
      </c>
      <c r="W52" s="139">
        <f t="shared" si="6"/>
        <v>8.65</v>
      </c>
      <c r="X52" s="139">
        <f t="shared" si="28"/>
        <v>9.13</v>
      </c>
      <c r="Y52" s="139">
        <f t="shared" si="29"/>
        <v>6.63</v>
      </c>
      <c r="Z52" s="139">
        <f>Y52+LOOKUP(V52,Sheet2!A$3:A$24,Sheet2!J$3:J$24)</f>
        <v>6.97</v>
      </c>
      <c r="AA52" s="139">
        <f t="shared" si="7"/>
        <v>7.16</v>
      </c>
      <c r="AB52" s="139">
        <f t="shared" si="30"/>
        <v>7.64</v>
      </c>
      <c r="AC52" s="139">
        <f t="shared" si="31"/>
        <v>6.61</v>
      </c>
      <c r="AD52" s="139">
        <f>AC52+LOOKUP(V52,Sheet2!A$3:A$24,Sheet2!J$3:J$24)</f>
        <v>6.95</v>
      </c>
      <c r="AE52" s="139">
        <f t="shared" si="8"/>
        <v>2.16</v>
      </c>
      <c r="AF52" s="139">
        <f t="shared" si="9"/>
        <v>0.69</v>
      </c>
      <c r="AG52" s="138">
        <f>LOOKUP(V52,Sheet2!A$3:A$24,Sheet2!K$3:K$24)</f>
        <v>0.5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8">
        <f>LOOKUP(R52,Sheet3!A$2:A$7,Sheet3!D$2:D$7)</f>
        <v>0.35</v>
      </c>
      <c r="AJ52" s="138">
        <f t="shared" si="24"/>
        <v>0.48</v>
      </c>
      <c r="AK52" s="138">
        <f t="shared" si="25"/>
        <v>0.48</v>
      </c>
      <c r="AL52" s="139">
        <f t="shared" si="10"/>
        <v>2.68</v>
      </c>
      <c r="AM52" s="139">
        <f t="shared" si="11"/>
        <v>1.21</v>
      </c>
      <c r="AN52" s="139">
        <f t="shared" si="12"/>
        <v>1.945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1.58</v>
      </c>
      <c r="AP52" s="115"/>
      <c r="AQ52" s="153">
        <f t="shared" si="13"/>
        <v>21.5117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3.871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0.6783</v>
      </c>
      <c r="AV52" s="155">
        <f>IF(AND(AE52&gt;3.5,AF52&gt;3.5),LOOKUP(Sheet1!V52,Sheet2!A$3:A$24,Sheet2!W$3:W$24),LOOKUP(V52,Sheet2!A$3:A$24,Sheet2!V$3:V$24))*G52</f>
        <v>0.854307767967115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10.3925117684707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4.92170000000001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14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28</v>
      </c>
      <c r="BI52" s="122">
        <f>(AO52-Sheet3!$Q$4*IF($L52=1,2,IF($L52=2,1,0)))*LOOKUP(S52,Sheet3!F$2:F$9,Sheet3!M$2:M$9)*ROUNDUP(G52/Sheet3!$Q$7,0)</f>
        <v>1.72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21.5117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21.5117</v>
      </c>
      <c r="BT52" s="52">
        <f>IF(OR(LOOKUP(V52,Sheet2!A$3:A$25,Sheet2!B$3:B$25)=1,G52=0),0,AW52-AO52*0.2*G52)</f>
        <v>0</v>
      </c>
      <c r="BU52" s="52">
        <f t="shared" si="20"/>
        <v>3.95</v>
      </c>
      <c r="BV52" s="52">
        <f t="shared" si="21"/>
        <v>7.11</v>
      </c>
      <c r="BW52" s="32">
        <f t="shared" si="22"/>
        <v>7</v>
      </c>
    </row>
    <row r="53" spans="1:75">
      <c r="A53" s="129" t="s">
        <v>79</v>
      </c>
      <c r="B53" s="32">
        <v>7.64</v>
      </c>
      <c r="D53" s="110">
        <f t="shared" ref="D53:D96" si="32">IF(AND(B53=0,E53=0),0,IF(B53&gt;E53,E53-C53-AJ53,IF(AJ53&gt;(E53-B53),E53-AJ53-C53,B53-C53)))</f>
        <v>7.16</v>
      </c>
      <c r="E53" s="32">
        <v>7.64</v>
      </c>
      <c r="F53" s="110">
        <v>6.61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0.48</v>
      </c>
      <c r="AK53" s="138">
        <f t="shared" si="25"/>
        <v>0.48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0.48</v>
      </c>
      <c r="BV53" s="52">
        <f t="shared" si="21"/>
        <v>0.96</v>
      </c>
      <c r="BW53" s="32">
        <f t="shared" si="22"/>
        <v>0</v>
      </c>
    </row>
    <row r="54" spans="1:75">
      <c r="A54" s="129" t="s">
        <v>80</v>
      </c>
      <c r="B54" s="32">
        <v>8.79</v>
      </c>
      <c r="D54" s="110">
        <f t="shared" si="32"/>
        <v>8.31</v>
      </c>
      <c r="E54" s="32">
        <v>8.79</v>
      </c>
      <c r="F54" s="110">
        <v>7.77</v>
      </c>
      <c r="G54" s="32">
        <v>7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f t="shared" si="23"/>
        <v>0</v>
      </c>
      <c r="V54" s="138">
        <f t="shared" si="2"/>
        <v>0.3</v>
      </c>
      <c r="W54" s="139">
        <f t="shared" si="6"/>
        <v>8.31</v>
      </c>
      <c r="X54" s="139">
        <f t="shared" si="28"/>
        <v>8.79</v>
      </c>
      <c r="Y54" s="139">
        <f t="shared" si="29"/>
        <v>7.77</v>
      </c>
      <c r="Z54" s="139">
        <f>Y54+LOOKUP(V54,Sheet2!A$3:A$24,Sheet2!J$3:J$24)</f>
        <v>8.11</v>
      </c>
      <c r="AA54" s="139">
        <f t="shared" si="7"/>
        <v>8.65</v>
      </c>
      <c r="AB54" s="139">
        <f t="shared" si="30"/>
        <v>9.13</v>
      </c>
      <c r="AC54" s="139">
        <f t="shared" si="31"/>
        <v>7.749</v>
      </c>
      <c r="AD54" s="139">
        <f>AC54+LOOKUP(V54,Sheet2!A$3:A$24,Sheet2!J$3:J$24)</f>
        <v>8.089</v>
      </c>
      <c r="AE54" s="139">
        <f t="shared" si="8"/>
        <v>0.68</v>
      </c>
      <c r="AF54" s="139">
        <f t="shared" si="9"/>
        <v>1.041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8">
        <f>LOOKUP(R54,Sheet3!A$2:A$7,Sheet3!D$2:D$7)</f>
        <v>0</v>
      </c>
      <c r="AJ54" s="138">
        <f t="shared" si="24"/>
        <v>0.48</v>
      </c>
      <c r="AK54" s="138">
        <f t="shared" si="25"/>
        <v>0.48</v>
      </c>
      <c r="AL54" s="139">
        <f t="shared" si="10"/>
        <v>0.849999999999999</v>
      </c>
      <c r="AM54" s="139">
        <f t="shared" si="11"/>
        <v>1.211</v>
      </c>
      <c r="AN54" s="139">
        <f t="shared" si="12"/>
        <v>1.0305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3">
        <f t="shared" si="13"/>
        <v>8.94474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0.6783</v>
      </c>
      <c r="AV54" s="155">
        <f>IF(AND(AE54&gt;3.5,AF54&gt;3.5),LOOKUP(Sheet1!V54,Sheet2!A$3:A$24,Sheet2!W$3:W$24),LOOKUP(V54,Sheet2!A$3:A$24,Sheet2!V$3:V$24))*G54</f>
        <v>0.854307767967115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6.61825176847074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28.147</v>
      </c>
      <c r="BC54" s="160">
        <f t="shared" si="14"/>
        <v>28.098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8.94474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8.94474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2.311</v>
      </c>
      <c r="BV54" s="52">
        <f t="shared" si="21"/>
        <v>4.002</v>
      </c>
      <c r="BW54" s="32">
        <f t="shared" si="22"/>
        <v>0</v>
      </c>
    </row>
    <row r="55" spans="1:75">
      <c r="A55" s="129" t="s">
        <v>81</v>
      </c>
      <c r="B55" s="32">
        <v>9.13</v>
      </c>
      <c r="D55" s="110">
        <f t="shared" si="32"/>
        <v>8.65</v>
      </c>
      <c r="E55" s="32">
        <v>9.13</v>
      </c>
      <c r="F55" s="110">
        <v>7.749</v>
      </c>
      <c r="G55" s="32">
        <v>6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 t="str">
        <f t="shared" si="5"/>
        <v>A</v>
      </c>
      <c r="T55" s="113">
        <f t="shared" si="23"/>
        <v>0</v>
      </c>
      <c r="V55" s="138">
        <f t="shared" si="2"/>
        <v>0.3</v>
      </c>
      <c r="W55" s="139">
        <f t="shared" si="6"/>
        <v>8.65</v>
      </c>
      <c r="X55" s="139">
        <f t="shared" si="28"/>
        <v>9.13</v>
      </c>
      <c r="Y55" s="139">
        <f t="shared" si="29"/>
        <v>7.749</v>
      </c>
      <c r="Z55" s="139">
        <f>Y55+LOOKUP(V55,Sheet2!A$3:A$24,Sheet2!J$3:J$24)</f>
        <v>8.089</v>
      </c>
      <c r="AA55" s="139">
        <f t="shared" si="7"/>
        <v>8.65</v>
      </c>
      <c r="AB55" s="139">
        <f t="shared" si="30"/>
        <v>9.13</v>
      </c>
      <c r="AC55" s="139">
        <f t="shared" si="31"/>
        <v>7.732</v>
      </c>
      <c r="AD55" s="139">
        <f>AC55+LOOKUP(V55,Sheet2!A$3:A$24,Sheet2!J$3:J$24)</f>
        <v>8.072</v>
      </c>
      <c r="AE55" s="139">
        <f t="shared" si="8"/>
        <v>1.041</v>
      </c>
      <c r="AF55" s="139">
        <f t="shared" si="9"/>
        <v>1.058</v>
      </c>
      <c r="AG55" s="138">
        <f>LOOKUP(V55,Sheet2!A$3:A$24,Sheet2!K$3:K$24)</f>
        <v>0.5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1.211</v>
      </c>
      <c r="AM55" s="139">
        <f t="shared" si="11"/>
        <v>1.228</v>
      </c>
      <c r="AN55" s="139">
        <f t="shared" si="12"/>
        <v>1.2195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3">
        <f t="shared" si="13"/>
        <v>9.07308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0.5814</v>
      </c>
      <c r="AV55" s="155">
        <f>IF(AND(AE55&gt;3.5,AF55&gt;3.5),LOOKUP(Sheet1!V55,Sheet2!A$3:A$24,Sheet2!W$3:W$24),LOOKUP(V55,Sheet2!A$3:A$24,Sheet2!V$3:V$24))*G55</f>
        <v>0.73226380111467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6.56186723011778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0.517079999999996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26.394</v>
      </c>
      <c r="BC55" s="160">
        <f t="shared" si="14"/>
        <v>25.596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9.07308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9.07308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2.328</v>
      </c>
      <c r="BV55" s="52">
        <f t="shared" si="21"/>
        <v>4.036</v>
      </c>
      <c r="BW55" s="32">
        <f t="shared" si="22"/>
        <v>0</v>
      </c>
    </row>
    <row r="56" spans="1:75">
      <c r="A56" s="129" t="s">
        <v>78</v>
      </c>
      <c r="B56" s="32">
        <v>9.13</v>
      </c>
      <c r="D56" s="110">
        <f t="shared" si="32"/>
        <v>8.65</v>
      </c>
      <c r="E56" s="32">
        <v>9.13</v>
      </c>
      <c r="F56" s="110">
        <v>7.732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0.48</v>
      </c>
      <c r="AK56" s="138">
        <f t="shared" si="25"/>
        <v>0.48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0.48</v>
      </c>
      <c r="BV56" s="52">
        <f t="shared" si="21"/>
        <v>0.96</v>
      </c>
      <c r="BW56" s="32">
        <f t="shared" si="22"/>
        <v>0</v>
      </c>
    </row>
    <row r="57" spans="1:75">
      <c r="A57" s="129" t="s">
        <v>82</v>
      </c>
      <c r="B57" s="32">
        <v>8.46</v>
      </c>
      <c r="D57" s="110">
        <f t="shared" si="32"/>
        <v>7.98</v>
      </c>
      <c r="E57" s="32">
        <v>8.46</v>
      </c>
      <c r="F57" s="110">
        <v>7.28</v>
      </c>
      <c r="G57" s="32">
        <v>2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A</v>
      </c>
      <c r="T57" s="113">
        <f t="shared" si="23"/>
        <v>0</v>
      </c>
      <c r="V57" s="138">
        <f t="shared" si="2"/>
        <v>0.3</v>
      </c>
      <c r="W57" s="139">
        <f t="shared" si="6"/>
        <v>7.98</v>
      </c>
      <c r="X57" s="139">
        <f t="shared" si="28"/>
        <v>8.46</v>
      </c>
      <c r="Y57" s="139">
        <f t="shared" si="29"/>
        <v>7.28</v>
      </c>
      <c r="Z57" s="139">
        <f>Y57+LOOKUP(V57,Sheet2!A$3:A$24,Sheet2!J$3:J$24)</f>
        <v>7.62</v>
      </c>
      <c r="AA57" s="139">
        <f t="shared" si="7"/>
        <v>7.98</v>
      </c>
      <c r="AB57" s="139">
        <f t="shared" si="30"/>
        <v>8.46</v>
      </c>
      <c r="AC57" s="139">
        <f t="shared" si="31"/>
        <v>7.274</v>
      </c>
      <c r="AD57" s="139">
        <f>AC57+LOOKUP(V57,Sheet2!A$3:A$24,Sheet2!J$3:J$24)</f>
        <v>7.614</v>
      </c>
      <c r="AE57" s="139">
        <f t="shared" si="8"/>
        <v>0.840000000000001</v>
      </c>
      <c r="AF57" s="139">
        <f t="shared" si="9"/>
        <v>0.846000000000001</v>
      </c>
      <c r="AG57" s="138">
        <f>LOOKUP(V57,Sheet2!A$3:A$24,Sheet2!K$3:K$24)</f>
        <v>0.5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1.01</v>
      </c>
      <c r="AM57" s="139">
        <f t="shared" si="11"/>
        <v>1.016</v>
      </c>
      <c r="AN57" s="139">
        <f t="shared" si="12"/>
        <v>1.013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3">
        <f t="shared" si="13"/>
        <v>2.51224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0.1938</v>
      </c>
      <c r="AV57" s="155">
        <f>IF(AND(AE57&gt;3.5,AF57&gt;3.5),LOOKUP(Sheet1!V57,Sheet2!A$3:A$24,Sheet2!W$3:W$24),LOOKUP(V57,Sheet2!A$3:A$24,Sheet2!V$3:V$24))*G57</f>
        <v>0.24408793370489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1.84752907670593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6.66133814775094e-16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7.972</v>
      </c>
      <c r="BC57" s="160">
        <f t="shared" si="14"/>
        <v>7.98133333333333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2.51224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2.51224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2.116</v>
      </c>
      <c r="BV57" s="52">
        <f t="shared" si="21"/>
        <v>3.612</v>
      </c>
      <c r="BW57" s="32">
        <f t="shared" si="22"/>
        <v>0</v>
      </c>
    </row>
    <row r="58" spans="1:75">
      <c r="A58" s="129" t="s">
        <v>83</v>
      </c>
      <c r="B58" s="32">
        <v>8.46</v>
      </c>
      <c r="D58" s="110">
        <f t="shared" si="32"/>
        <v>7.98</v>
      </c>
      <c r="E58" s="32">
        <v>8.46</v>
      </c>
      <c r="F58" s="110">
        <v>7.274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0.48</v>
      </c>
      <c r="AK58" s="138">
        <f t="shared" si="25"/>
        <v>0.48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0.48</v>
      </c>
      <c r="BV58" s="52">
        <f t="shared" si="21"/>
        <v>0.96</v>
      </c>
      <c r="BW58" s="32">
        <f t="shared" si="22"/>
        <v>0</v>
      </c>
    </row>
    <row r="59" spans="1:75">
      <c r="A59" s="129" t="s">
        <v>84</v>
      </c>
      <c r="B59" s="32">
        <v>8.46</v>
      </c>
      <c r="D59" s="110">
        <f t="shared" si="32"/>
        <v>7.98</v>
      </c>
      <c r="E59" s="32">
        <v>8.46</v>
      </c>
      <c r="F59" s="110">
        <v>7.92</v>
      </c>
      <c r="G59" s="32">
        <v>2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 t="str">
        <f t="shared" si="5"/>
        <v>无</v>
      </c>
      <c r="T59" s="113" t="str">
        <f t="shared" si="23"/>
        <v>Y</v>
      </c>
      <c r="V59" s="138">
        <f t="shared" si="2"/>
        <v>0.3</v>
      </c>
      <c r="W59" s="139">
        <f t="shared" si="6"/>
        <v>7.98</v>
      </c>
      <c r="X59" s="139">
        <f t="shared" si="28"/>
        <v>8.46</v>
      </c>
      <c r="Y59" s="139">
        <f t="shared" si="29"/>
        <v>7.92</v>
      </c>
      <c r="Z59" s="139">
        <f>Y59+LOOKUP(V59,Sheet2!A$3:A$24,Sheet2!J$3:J$24)</f>
        <v>8.26</v>
      </c>
      <c r="AA59" s="139">
        <f t="shared" si="7"/>
        <v>7.97</v>
      </c>
      <c r="AB59" s="139">
        <f t="shared" si="30"/>
        <v>8.45</v>
      </c>
      <c r="AC59" s="139">
        <f t="shared" si="31"/>
        <v>7.915</v>
      </c>
      <c r="AD59" s="139">
        <f>AC59+LOOKUP(V59,Sheet2!A$3:A$24,Sheet2!J$3:J$24)</f>
        <v>8.255</v>
      </c>
      <c r="AE59" s="139">
        <f t="shared" si="8"/>
        <v>0.200000000000001</v>
      </c>
      <c r="AF59" s="139">
        <f t="shared" si="9"/>
        <v>0.194999999999999</v>
      </c>
      <c r="AG59" s="138">
        <f>LOOKUP(V59,Sheet2!A$3:A$24,Sheet2!K$3:K$24)</f>
        <v>0.5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38">
        <f>LOOKUP(R59,Sheet3!A$2:A$7,Sheet3!D$2:D$7)</f>
        <v>0</v>
      </c>
      <c r="AJ59" s="138">
        <f t="shared" si="24"/>
        <v>0.48</v>
      </c>
      <c r="AK59" s="138">
        <f t="shared" si="25"/>
        <v>0.48</v>
      </c>
      <c r="AL59" s="139">
        <f t="shared" si="10"/>
        <v>0.37</v>
      </c>
      <c r="AM59" s="139">
        <f t="shared" si="11"/>
        <v>0.364999999999999</v>
      </c>
      <c r="AN59" s="139">
        <f t="shared" si="12"/>
        <v>0.3675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0.98</v>
      </c>
      <c r="AP59" s="115"/>
      <c r="AQ59" s="153">
        <f t="shared" si="13"/>
        <v>0.720299999999999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0.1938</v>
      </c>
      <c r="AV59" s="155">
        <f>IF(AND(AE59&gt;3.5,AF59&gt;3.5),LOOKUP(Sheet1!V59,Sheet2!A$3:A$24,Sheet2!W$3:W$24),LOOKUP(V59,Sheet2!A$3:A$24,Sheet2!V$3:V$24))*G59</f>
        <v>0.24408793370489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0.183299999999997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0.621089076705926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0.720299999999999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0.720299999999999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1.34</v>
      </c>
      <c r="BV59" s="52">
        <f t="shared" si="21"/>
        <v>2.19</v>
      </c>
      <c r="BW59" s="32">
        <f t="shared" si="22"/>
        <v>0</v>
      </c>
    </row>
    <row r="60" spans="1:75">
      <c r="A60" s="129" t="s">
        <v>85</v>
      </c>
      <c r="B60" s="32">
        <v>8.45</v>
      </c>
      <c r="D60" s="110">
        <f t="shared" si="32"/>
        <v>7.97</v>
      </c>
      <c r="E60" s="32">
        <v>8.45</v>
      </c>
      <c r="F60" s="110">
        <v>7.915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0.48</v>
      </c>
      <c r="AK60" s="138">
        <f t="shared" si="25"/>
        <v>0.48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0.48</v>
      </c>
      <c r="BV60" s="52">
        <f t="shared" si="21"/>
        <v>0.96</v>
      </c>
      <c r="BW60" s="32">
        <f t="shared" si="22"/>
        <v>0</v>
      </c>
    </row>
    <row r="61" spans="1:75">
      <c r="A61" s="129" t="s">
        <v>86</v>
      </c>
      <c r="B61" s="32">
        <v>9.56</v>
      </c>
      <c r="D61" s="110">
        <f t="shared" si="32"/>
        <v>9.08</v>
      </c>
      <c r="E61" s="32">
        <v>9.56</v>
      </c>
      <c r="F61" s="110">
        <v>8.92</v>
      </c>
      <c r="G61" s="32">
        <v>3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 t="str">
        <f t="shared" si="5"/>
        <v>A</v>
      </c>
      <c r="T61" s="113" t="str">
        <f t="shared" si="23"/>
        <v>Y</v>
      </c>
      <c r="V61" s="138">
        <f t="shared" si="2"/>
        <v>0.3</v>
      </c>
      <c r="W61" s="139">
        <f t="shared" si="6"/>
        <v>9.08</v>
      </c>
      <c r="X61" s="139">
        <f t="shared" si="28"/>
        <v>9.56</v>
      </c>
      <c r="Y61" s="139">
        <f t="shared" si="29"/>
        <v>8.92</v>
      </c>
      <c r="Z61" s="139">
        <f>Y61+LOOKUP(V61,Sheet2!A$3:A$24,Sheet2!J$3:J$24)</f>
        <v>9.26</v>
      </c>
      <c r="AA61" s="139">
        <f t="shared" si="7"/>
        <v>9.13</v>
      </c>
      <c r="AB61" s="139">
        <f t="shared" si="30"/>
        <v>9.61</v>
      </c>
      <c r="AC61" s="139">
        <f t="shared" si="31"/>
        <v>8.912</v>
      </c>
      <c r="AD61" s="139">
        <f>AC61+LOOKUP(V61,Sheet2!A$3:A$24,Sheet2!J$3:J$24)</f>
        <v>9.252</v>
      </c>
      <c r="AE61" s="139">
        <f t="shared" si="8"/>
        <v>0.300000000000001</v>
      </c>
      <c r="AF61" s="139">
        <f t="shared" si="9"/>
        <v>0.357999999999999</v>
      </c>
      <c r="AG61" s="138">
        <f>LOOKUP(V61,Sheet2!A$3:A$24,Sheet2!K$3:K$24)</f>
        <v>0.5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38">
        <f>LOOKUP(R61,Sheet3!A$2:A$7,Sheet3!D$2:D$7)</f>
        <v>0</v>
      </c>
      <c r="AJ61" s="138">
        <f t="shared" si="24"/>
        <v>0.48</v>
      </c>
      <c r="AK61" s="138">
        <f t="shared" si="25"/>
        <v>0.48</v>
      </c>
      <c r="AL61" s="139">
        <f t="shared" si="10"/>
        <v>0.47</v>
      </c>
      <c r="AM61" s="139">
        <f t="shared" si="11"/>
        <v>0.527999999999998</v>
      </c>
      <c r="AN61" s="139">
        <f t="shared" si="12"/>
        <v>0.498999999999999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15"/>
      <c r="AQ61" s="153">
        <f t="shared" si="13"/>
        <v>1.85628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0.2907</v>
      </c>
      <c r="AV61" s="155">
        <f>IF(AND(AE61&gt;3.5,AF61&gt;3.5),LOOKUP(Sheet1!V61,Sheet2!A$3:A$24,Sheet2!W$3:W$24),LOOKUP(V61,Sheet2!A$3:A$24,Sheet2!V$3:V$24))*G61</f>
        <v>0.366131900557335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0.816779999999995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0.931633615058889</v>
      </c>
      <c r="BB61" s="159">
        <f>IF(S61="A",LOOKUP(S61,Sheet3!F$2:F$9,Sheet3!H$2:H$9)*(AN61+AJ61+0.5)*G61*IF(L61=1,2,IF(L61=2,1,0)),0)</f>
        <v>8.874</v>
      </c>
      <c r="BC61" s="160">
        <f t="shared" si="14"/>
        <v>9.916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1.85628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1.85628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1.628</v>
      </c>
      <c r="BV61" s="52">
        <f t="shared" si="21"/>
        <v>2.636</v>
      </c>
      <c r="BW61" s="32">
        <f t="shared" si="22"/>
        <v>0</v>
      </c>
    </row>
    <row r="62" spans="1:75">
      <c r="A62" s="129" t="s">
        <v>87</v>
      </c>
      <c r="B62" s="32">
        <v>9.61</v>
      </c>
      <c r="D62" s="110">
        <f t="shared" si="32"/>
        <v>9.13</v>
      </c>
      <c r="E62" s="32">
        <v>9.61</v>
      </c>
      <c r="F62" s="110">
        <v>8.912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0.48</v>
      </c>
      <c r="AK62" s="138">
        <f t="shared" si="25"/>
        <v>0.48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0.48</v>
      </c>
      <c r="BV62" s="52">
        <f t="shared" si="21"/>
        <v>0.96</v>
      </c>
      <c r="BW62" s="32">
        <f t="shared" si="22"/>
        <v>0</v>
      </c>
    </row>
    <row r="63" spans="1:75">
      <c r="A63" s="129" t="s">
        <v>88</v>
      </c>
      <c r="B63" s="32">
        <v>9.29</v>
      </c>
      <c r="D63" s="110">
        <f t="shared" si="32"/>
        <v>8.81</v>
      </c>
      <c r="E63" s="32">
        <v>9.29</v>
      </c>
      <c r="F63" s="110">
        <v>8</v>
      </c>
      <c r="G63" s="32">
        <v>22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 t="str">
        <f t="shared" si="5"/>
        <v>A</v>
      </c>
      <c r="T63" s="113">
        <f t="shared" si="23"/>
        <v>0</v>
      </c>
      <c r="V63" s="138">
        <f t="shared" si="2"/>
        <v>0.3</v>
      </c>
      <c r="W63" s="139">
        <f t="shared" si="6"/>
        <v>8.81</v>
      </c>
      <c r="X63" s="139">
        <f t="shared" si="28"/>
        <v>9.29</v>
      </c>
      <c r="Y63" s="139">
        <f t="shared" si="29"/>
        <v>8</v>
      </c>
      <c r="Z63" s="139">
        <f>Y63+LOOKUP(V63,Sheet2!A$3:A$24,Sheet2!J$3:J$24)</f>
        <v>8.34</v>
      </c>
      <c r="AA63" s="139">
        <f t="shared" si="7"/>
        <v>8.81</v>
      </c>
      <c r="AB63" s="139">
        <f t="shared" si="30"/>
        <v>9.29</v>
      </c>
      <c r="AC63" s="139">
        <f t="shared" si="31"/>
        <v>7.935</v>
      </c>
      <c r="AD63" s="139">
        <f>AC63+LOOKUP(V63,Sheet2!A$3:A$24,Sheet2!J$3:J$24)</f>
        <v>8.275</v>
      </c>
      <c r="AE63" s="139">
        <f t="shared" si="8"/>
        <v>0.949999999999999</v>
      </c>
      <c r="AF63" s="139">
        <f t="shared" si="9"/>
        <v>1.015</v>
      </c>
      <c r="AG63" s="138">
        <f>LOOKUP(V63,Sheet2!A$3:A$24,Sheet2!K$3:K$24)</f>
        <v>0.5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38">
        <f>LOOKUP(R63,Sheet3!A$2:A$7,Sheet3!D$2:D$7)</f>
        <v>0</v>
      </c>
      <c r="AJ63" s="138">
        <f t="shared" si="24"/>
        <v>0.48</v>
      </c>
      <c r="AK63" s="138">
        <f t="shared" si="25"/>
        <v>0.48</v>
      </c>
      <c r="AL63" s="139">
        <f t="shared" si="10"/>
        <v>1.12</v>
      </c>
      <c r="AM63" s="139">
        <f t="shared" si="11"/>
        <v>1.185</v>
      </c>
      <c r="AN63" s="139">
        <f t="shared" si="12"/>
        <v>1.1525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15"/>
      <c r="AQ63" s="153">
        <f t="shared" si="13"/>
        <v>31.4402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2.1318</v>
      </c>
      <c r="AV63" s="155">
        <f>IF(AND(AE63&gt;3.5,AF63&gt;3.5),LOOKUP(Sheet1!V63,Sheet2!A$3:A$24,Sheet2!W$3:W$24),LOOKUP(V63,Sheet2!A$3:A$24,Sheet2!V$3:V$24))*G63</f>
        <v>2.68496727075379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24.0601798437652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0.0681999999999645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93.83</v>
      </c>
      <c r="BC63" s="160">
        <f t="shared" si="14"/>
        <v>91.8866666666666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31.4402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31.4402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2.285</v>
      </c>
      <c r="BV63" s="52">
        <f t="shared" si="21"/>
        <v>3.95</v>
      </c>
      <c r="BW63" s="32">
        <f t="shared" si="22"/>
        <v>0</v>
      </c>
    </row>
    <row r="64" spans="1:75">
      <c r="A64" s="129" t="s">
        <v>89</v>
      </c>
      <c r="B64" s="32">
        <v>9.29</v>
      </c>
      <c r="D64" s="110">
        <f t="shared" si="32"/>
        <v>8.81</v>
      </c>
      <c r="E64" s="32">
        <v>9.29</v>
      </c>
      <c r="F64" s="110">
        <v>7.935</v>
      </c>
      <c r="G64" s="32">
        <v>20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 t="str">
        <f t="shared" si="5"/>
        <v>A</v>
      </c>
      <c r="T64" s="113">
        <f t="shared" si="23"/>
        <v>0</v>
      </c>
      <c r="V64" s="138">
        <f t="shared" si="2"/>
        <v>0.3</v>
      </c>
      <c r="W64" s="139">
        <f t="shared" si="6"/>
        <v>8.81</v>
      </c>
      <c r="X64" s="139">
        <f t="shared" si="28"/>
        <v>9.29</v>
      </c>
      <c r="Y64" s="139">
        <f t="shared" si="29"/>
        <v>7.935</v>
      </c>
      <c r="Z64" s="139">
        <f>Y64+LOOKUP(V64,Sheet2!A$3:A$24,Sheet2!J$3:J$24)</f>
        <v>8.275</v>
      </c>
      <c r="AA64" s="139">
        <f t="shared" si="7"/>
        <v>8.83</v>
      </c>
      <c r="AB64" s="139">
        <f t="shared" si="30"/>
        <v>9.31</v>
      </c>
      <c r="AC64" s="139">
        <f t="shared" si="31"/>
        <v>7.875</v>
      </c>
      <c r="AD64" s="139">
        <f>AC64+LOOKUP(V64,Sheet2!A$3:A$24,Sheet2!J$3:J$24)</f>
        <v>8.215</v>
      </c>
      <c r="AE64" s="139">
        <f t="shared" si="8"/>
        <v>1.015</v>
      </c>
      <c r="AF64" s="139">
        <f t="shared" si="9"/>
        <v>1.095</v>
      </c>
      <c r="AG64" s="138">
        <f>LOOKUP(V64,Sheet2!A$3:A$24,Sheet2!K$3:K$24)</f>
        <v>0.5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38">
        <f>LOOKUP(R64,Sheet3!A$2:A$7,Sheet3!D$2:D$7)</f>
        <v>0</v>
      </c>
      <c r="AJ64" s="138">
        <f t="shared" si="24"/>
        <v>0.48</v>
      </c>
      <c r="AK64" s="138">
        <f t="shared" si="25"/>
        <v>0.48</v>
      </c>
      <c r="AL64" s="139">
        <f t="shared" si="10"/>
        <v>1.185</v>
      </c>
      <c r="AM64" s="139">
        <f t="shared" si="11"/>
        <v>1.265</v>
      </c>
      <c r="AN64" s="139">
        <f t="shared" si="12"/>
        <v>1.225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15"/>
      <c r="AQ64" s="153">
        <f t="shared" si="13"/>
        <v>30.38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1.938</v>
      </c>
      <c r="AV64" s="155">
        <f>IF(AND(AE64&gt;3.5,AF64&gt;3.5),LOOKUP(Sheet1!V64,Sheet2!A$3:A$24,Sheet2!W$3:W$24),LOOKUP(V64,Sheet2!A$3:A$24,Sheet2!V$3:V$24))*G64</f>
        <v>2.4408793370489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21.8728907670593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1.85999999999998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88.2</v>
      </c>
      <c r="BC64" s="160">
        <f t="shared" si="14"/>
        <v>85.4666666666667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30.38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30.38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2.365</v>
      </c>
      <c r="BV64" s="52">
        <f t="shared" si="21"/>
        <v>4.11</v>
      </c>
      <c r="BW64" s="32">
        <f t="shared" si="22"/>
        <v>0</v>
      </c>
    </row>
    <row r="65" spans="1:75">
      <c r="A65" s="129" t="s">
        <v>90</v>
      </c>
      <c r="B65" s="32">
        <v>9.31</v>
      </c>
      <c r="D65" s="110">
        <f t="shared" si="32"/>
        <v>8.83</v>
      </c>
      <c r="E65" s="32">
        <v>9.31</v>
      </c>
      <c r="F65" s="110">
        <v>7.875</v>
      </c>
      <c r="G65" s="32">
        <v>26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 t="str">
        <f t="shared" si="5"/>
        <v>A</v>
      </c>
      <c r="T65" s="113">
        <f t="shared" si="23"/>
        <v>0</v>
      </c>
      <c r="V65" s="138">
        <f t="shared" si="2"/>
        <v>0.3</v>
      </c>
      <c r="W65" s="139">
        <f t="shared" si="6"/>
        <v>8.83</v>
      </c>
      <c r="X65" s="139">
        <f t="shared" si="28"/>
        <v>9.31</v>
      </c>
      <c r="Y65" s="139">
        <f t="shared" si="29"/>
        <v>7.875</v>
      </c>
      <c r="Z65" s="139">
        <f>Y65+LOOKUP(V65,Sheet2!A$3:A$24,Sheet2!J$3:J$24)</f>
        <v>8.215</v>
      </c>
      <c r="AA65" s="139">
        <f t="shared" si="7"/>
        <v>8.78</v>
      </c>
      <c r="AB65" s="139">
        <f t="shared" si="30"/>
        <v>9.26</v>
      </c>
      <c r="AC65" s="139">
        <f t="shared" si="31"/>
        <v>7.798</v>
      </c>
      <c r="AD65" s="139">
        <f>AC65+LOOKUP(V65,Sheet2!A$3:A$24,Sheet2!J$3:J$24)</f>
        <v>8.138</v>
      </c>
      <c r="AE65" s="139">
        <f t="shared" si="8"/>
        <v>1.095</v>
      </c>
      <c r="AF65" s="139">
        <f t="shared" si="9"/>
        <v>1.122</v>
      </c>
      <c r="AG65" s="138">
        <f>LOOKUP(V65,Sheet2!A$3:A$24,Sheet2!K$3:K$24)</f>
        <v>0.5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38">
        <f>LOOKUP(R65,Sheet3!A$2:A$7,Sheet3!D$2:D$7)</f>
        <v>0</v>
      </c>
      <c r="AJ65" s="138">
        <f t="shared" si="24"/>
        <v>0.48</v>
      </c>
      <c r="AK65" s="138">
        <f t="shared" si="25"/>
        <v>0.48</v>
      </c>
      <c r="AL65" s="139">
        <f t="shared" si="10"/>
        <v>1.265</v>
      </c>
      <c r="AM65" s="139">
        <f t="shared" si="11"/>
        <v>1.292</v>
      </c>
      <c r="AN65" s="139">
        <f t="shared" si="12"/>
        <v>1.2785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15"/>
      <c r="AQ65" s="153">
        <f t="shared" si="13"/>
        <v>41.21884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2.5194</v>
      </c>
      <c r="AV65" s="155">
        <f>IF(AND(AE65&gt;3.5,AF65&gt;3.5),LOOKUP(Sheet1!V65,Sheet2!A$3:A$24,Sheet2!W$3:W$24),LOOKUP(V65,Sheet2!A$3:A$24,Sheet2!V$3:V$24))*G65</f>
        <v>3.17314313816357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28.434757997177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4.14283999999999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117.442</v>
      </c>
      <c r="BC65" s="160">
        <f t="shared" si="14"/>
        <v>112.961333333333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41.21884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41.21884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2.392</v>
      </c>
      <c r="BV65" s="52">
        <f t="shared" si="21"/>
        <v>4.164</v>
      </c>
      <c r="BW65" s="32">
        <f t="shared" si="22"/>
        <v>0</v>
      </c>
    </row>
    <row r="66" spans="1:75">
      <c r="A66" s="129" t="s">
        <v>91</v>
      </c>
      <c r="B66" s="32">
        <v>9.26</v>
      </c>
      <c r="D66" s="110">
        <f t="shared" si="32"/>
        <v>8.78</v>
      </c>
      <c r="E66" s="32">
        <v>9.26</v>
      </c>
      <c r="F66" s="110">
        <v>7.798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0.48</v>
      </c>
      <c r="AK66" s="138">
        <f t="shared" si="25"/>
        <v>0.48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0.48</v>
      </c>
      <c r="BV66" s="52">
        <f t="shared" si="21"/>
        <v>0.96</v>
      </c>
      <c r="BW66" s="32">
        <f t="shared" si="22"/>
        <v>0</v>
      </c>
    </row>
    <row r="67" spans="1:75">
      <c r="A67" s="129" t="s">
        <v>92</v>
      </c>
      <c r="B67" s="32">
        <v>7.73</v>
      </c>
      <c r="D67" s="110">
        <f t="shared" si="32"/>
        <v>7.25</v>
      </c>
      <c r="E67" s="32">
        <v>7.73</v>
      </c>
      <c r="F67" s="110">
        <v>5.33</v>
      </c>
      <c r="G67" s="32">
        <v>12</v>
      </c>
      <c r="H67" s="32">
        <v>0.5</v>
      </c>
      <c r="I67" s="32">
        <v>0.48</v>
      </c>
      <c r="J67" s="32">
        <v>0.48</v>
      </c>
      <c r="L67" s="32">
        <v>1</v>
      </c>
      <c r="M67" s="32">
        <v>0</v>
      </c>
      <c r="N67" s="32">
        <v>1</v>
      </c>
      <c r="O67" s="32">
        <v>0</v>
      </c>
      <c r="P67" s="32">
        <f t="shared" si="26"/>
        <v>0</v>
      </c>
      <c r="R67" s="111" t="str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A</v>
      </c>
      <c r="S67" s="112" t="str">
        <f t="shared" si="5"/>
        <v>B</v>
      </c>
      <c r="T67" s="113">
        <f t="shared" si="23"/>
        <v>0</v>
      </c>
      <c r="V67" s="138">
        <f t="shared" ref="V67:V130" si="33">IF(G67=0,0,IF(NOT(H67=0),H67,V66))</f>
        <v>0.5</v>
      </c>
      <c r="W67" s="139">
        <f t="shared" si="6"/>
        <v>7.25</v>
      </c>
      <c r="X67" s="139">
        <f t="shared" si="28"/>
        <v>7.73</v>
      </c>
      <c r="Y67" s="139">
        <f t="shared" si="29"/>
        <v>5.33</v>
      </c>
      <c r="Z67" s="139">
        <f>Y67+LOOKUP(V67,Sheet2!A$3:A$24,Sheet2!J$3:J$24)</f>
        <v>5.853</v>
      </c>
      <c r="AA67" s="139">
        <f t="shared" si="7"/>
        <v>7.38</v>
      </c>
      <c r="AB67" s="139">
        <f t="shared" si="30"/>
        <v>7.86</v>
      </c>
      <c r="AC67" s="139">
        <f t="shared" si="31"/>
        <v>5.294</v>
      </c>
      <c r="AD67" s="139">
        <f>AC67+LOOKUP(V67,Sheet2!A$3:A$24,Sheet2!J$3:J$24)</f>
        <v>5.817</v>
      </c>
      <c r="AE67" s="139">
        <f t="shared" si="8"/>
        <v>1.877</v>
      </c>
      <c r="AF67" s="139">
        <f t="shared" si="9"/>
        <v>2.043</v>
      </c>
      <c r="AG67" s="138">
        <f>LOOKUP(V67,Sheet2!A$3:A$24,Sheet2!K$3:K$24)</f>
        <v>0.5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0.209</v>
      </c>
      <c r="AI67" s="138">
        <f>LOOKUP(R67,Sheet3!A$2:A$7,Sheet3!D$2:D$7)</f>
        <v>0.3</v>
      </c>
      <c r="AJ67" s="138">
        <f t="shared" si="24"/>
        <v>0.48</v>
      </c>
      <c r="AK67" s="138">
        <f t="shared" si="25"/>
        <v>0.48</v>
      </c>
      <c r="AL67" s="139">
        <f t="shared" si="10"/>
        <v>2.429</v>
      </c>
      <c r="AM67" s="139">
        <f t="shared" si="11"/>
        <v>2.595</v>
      </c>
      <c r="AN67" s="139">
        <f t="shared" si="12"/>
        <v>2.512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1.732</v>
      </c>
      <c r="AP67" s="115"/>
      <c r="AQ67" s="153">
        <f t="shared" si="13"/>
        <v>52.209408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6.2352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7.38932359497112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15.5491260474601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20.36832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24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48</v>
      </c>
      <c r="BI67" s="122">
        <f>(AO67-Sheet3!$Q$4*IF($L67=1,2,IF($L67=2,1,0)))*LOOKUP(S67,Sheet3!F$2:F$9,Sheet3!M$2:M$9)*ROUNDUP(G67/Sheet3!$Q$7,0)</f>
        <v>3.036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52.209408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52.209408</v>
      </c>
      <c r="BT67" s="52">
        <f>IF(OR(LOOKUP(V67,Sheet2!A$3:A$25,Sheet2!B$3:B$25)=1,G67=0),0,AW67-AO67*0.2*G67)</f>
        <v>3.23252359497111</v>
      </c>
      <c r="BU67" s="52">
        <f t="shared" si="20"/>
        <v>3.941</v>
      </c>
      <c r="BV67" s="52">
        <f t="shared" si="21"/>
        <v>7.016</v>
      </c>
      <c r="BW67" s="32">
        <f t="shared" si="22"/>
        <v>12</v>
      </c>
    </row>
    <row r="68" spans="1:75">
      <c r="A68" s="129" t="s">
        <v>93</v>
      </c>
      <c r="B68" s="32">
        <v>7.86</v>
      </c>
      <c r="D68" s="110">
        <f t="shared" si="32"/>
        <v>7.38</v>
      </c>
      <c r="E68" s="32">
        <v>7.86</v>
      </c>
      <c r="F68" s="110">
        <v>5.294</v>
      </c>
      <c r="G68" s="32">
        <v>23</v>
      </c>
      <c r="H68" s="32">
        <v>0.5</v>
      </c>
      <c r="I68" s="32">
        <v>0.48</v>
      </c>
      <c r="J68" s="32">
        <v>0.48</v>
      </c>
      <c r="L68" s="32">
        <v>1</v>
      </c>
      <c r="M68" s="32">
        <v>0</v>
      </c>
      <c r="N68" s="32">
        <v>1</v>
      </c>
      <c r="O68" s="32">
        <v>0</v>
      </c>
      <c r="P68" s="32">
        <f t="shared" si="26"/>
        <v>0</v>
      </c>
      <c r="R68" s="111" t="str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A</v>
      </c>
      <c r="S68" s="112" t="str">
        <f t="shared" ref="S68:S131" si="34">IF(G68=0,0,IF((MAX(AL68,AM68)+AJ68)&gt;6,"顶管",IF((MAX(AL68,AM68)+AJ68)&gt;5,"D",IF((MAX(AL68,AM68)+AJ68)&gt;4,"C",IF((MAX(AL68,AM68)+AJ68)&gt;3,"B",IF((MAX(AL68,AM68)+AJ68)&gt;1,"A","无"))))))</f>
        <v>B</v>
      </c>
      <c r="T68" s="113">
        <f t="shared" si="23"/>
        <v>0</v>
      </c>
      <c r="V68" s="138">
        <f t="shared" si="33"/>
        <v>0.5</v>
      </c>
      <c r="W68" s="139">
        <f t="shared" ref="W68:W131" si="35">IF($G68=0,0,D68)</f>
        <v>7.38</v>
      </c>
      <c r="X68" s="139">
        <f t="shared" si="28"/>
        <v>7.86</v>
      </c>
      <c r="Y68" s="139">
        <f t="shared" si="29"/>
        <v>5.294</v>
      </c>
      <c r="Z68" s="139">
        <f>Y68+LOOKUP(V68,Sheet2!A$3:A$24,Sheet2!J$3:J$24)</f>
        <v>5.817</v>
      </c>
      <c r="AA68" s="139">
        <f t="shared" ref="AA68:AA131" si="36">IF($G68=0,0,D69)</f>
        <v>7.64</v>
      </c>
      <c r="AB68" s="139">
        <f t="shared" si="30"/>
        <v>8.12</v>
      </c>
      <c r="AC68" s="139">
        <f t="shared" si="31"/>
        <v>5.226</v>
      </c>
      <c r="AD68" s="139">
        <f>AC68+LOOKUP(V68,Sheet2!A$3:A$24,Sheet2!J$3:J$24)</f>
        <v>5.749</v>
      </c>
      <c r="AE68" s="139">
        <f t="shared" ref="AE68:AE131" si="37">X68-Z68</f>
        <v>2.043</v>
      </c>
      <c r="AF68" s="139">
        <f t="shared" ref="AF68:AF131" si="38">AB68-AD68</f>
        <v>2.371</v>
      </c>
      <c r="AG68" s="138">
        <f>LOOKUP(V68,Sheet2!A$3:A$24,Sheet2!K$3:K$24)</f>
        <v>0.5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0.209</v>
      </c>
      <c r="AI68" s="138">
        <f>LOOKUP(R68,Sheet3!A$2:A$7,Sheet3!D$2:D$7)</f>
        <v>0.3</v>
      </c>
      <c r="AJ68" s="138">
        <f t="shared" si="24"/>
        <v>0.48</v>
      </c>
      <c r="AK68" s="138">
        <f t="shared" si="25"/>
        <v>0.48</v>
      </c>
      <c r="AL68" s="139">
        <f t="shared" ref="AL68:AL131" si="39">IF(G68=0,0,IF(W68=0,X68-Y68+AH68+AI68,W68-Y68+AH68+AI68))</f>
        <v>2.595</v>
      </c>
      <c r="AM68" s="139">
        <f t="shared" ref="AM68:AM131" si="40">IF(G68=0,0,IF(AA68=0,AB68-AC68+AH68+AI68,AA68-AC68+AH68+AI68))</f>
        <v>2.923</v>
      </c>
      <c r="AN68" s="139">
        <f t="shared" ref="AN68:AN131" si="41">(AL68+AM68)/2</f>
        <v>2.759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1.732</v>
      </c>
      <c r="AP68" s="115"/>
      <c r="AQ68" s="153">
        <f t="shared" ref="AQ68:AQ131" si="42">IF(G68=0,0,AN68*AO68*G68)</f>
        <v>109.907524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11.9508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14.1628702236946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29.8024915909652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48.878772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46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92</v>
      </c>
      <c r="BI68" s="122">
        <f>(AO68-Sheet3!$Q$4*IF($L68=1,2,IF($L68=2,1,0)))*LOOKUP(S68,Sheet3!F$2:F$9,Sheet3!M$2:M$9)*ROUNDUP(G68/Sheet3!$Q$7,0)</f>
        <v>6.072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109.907524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109.907524</v>
      </c>
      <c r="BT68" s="52">
        <f>IF(OR(LOOKUP(V68,Sheet2!A$3:A$25,Sheet2!B$3:B$25)=1,G68=0),0,AW68-AO68*0.2*G68)</f>
        <v>6.19567022369464</v>
      </c>
      <c r="BU68" s="52">
        <f t="shared" ref="BU68:BU131" si="49">(MAX(AL68,AM68)+AJ68)*1+AO68*0.5</f>
        <v>4.269</v>
      </c>
      <c r="BV68" s="52">
        <f t="shared" ref="BV68:BV131" si="50">(MAX(AL68,AM68)+AJ68)*2+AO68*0.5</f>
        <v>7.672</v>
      </c>
      <c r="BW68" s="32">
        <f t="shared" ref="BW68:BW131" si="51">IF(N68=1,G68,0)</f>
        <v>23</v>
      </c>
    </row>
    <row r="69" spans="1:75">
      <c r="A69" s="129" t="s">
        <v>94</v>
      </c>
      <c r="B69" s="32">
        <v>8.12</v>
      </c>
      <c r="D69" s="110">
        <f t="shared" si="32"/>
        <v>7.64</v>
      </c>
      <c r="E69" s="32">
        <v>8.12</v>
      </c>
      <c r="F69" s="110">
        <v>5.226</v>
      </c>
      <c r="G69" s="32">
        <v>0</v>
      </c>
      <c r="H69" s="32">
        <v>0.5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0.48</v>
      </c>
      <c r="AK69" s="138">
        <f t="shared" ref="AK69:AK132" si="54">IF(B69=0,0,IF(NOT(J69=0),J69,AK68))</f>
        <v>0.48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0.48</v>
      </c>
      <c r="BV69" s="52">
        <f t="shared" si="50"/>
        <v>0.96</v>
      </c>
      <c r="BW69" s="32">
        <f t="shared" si="51"/>
        <v>0</v>
      </c>
    </row>
    <row r="70" spans="1:75">
      <c r="A70" s="129" t="s">
        <v>95</v>
      </c>
      <c r="B70" s="32">
        <v>7.69</v>
      </c>
      <c r="D70" s="110">
        <f t="shared" si="32"/>
        <v>7.21</v>
      </c>
      <c r="E70" s="32">
        <v>7.69</v>
      </c>
      <c r="F70" s="110">
        <v>5.79</v>
      </c>
      <c r="G70" s="32">
        <v>5</v>
      </c>
      <c r="H70" s="32">
        <v>0.5</v>
      </c>
      <c r="I70" s="32">
        <v>0.48</v>
      </c>
      <c r="J70" s="32">
        <v>0.48</v>
      </c>
      <c r="L70" s="32">
        <v>1</v>
      </c>
      <c r="M70" s="32">
        <v>0</v>
      </c>
      <c r="N70" s="32">
        <v>1</v>
      </c>
      <c r="O70" s="32">
        <v>0</v>
      </c>
      <c r="P70" s="32">
        <f t="shared" si="26"/>
        <v>0</v>
      </c>
      <c r="R70" s="111" t="str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A</v>
      </c>
      <c r="S70" s="112" t="str">
        <f t="shared" si="34"/>
        <v>A</v>
      </c>
      <c r="T70" s="113">
        <f t="shared" si="52"/>
        <v>0</v>
      </c>
      <c r="V70" s="138">
        <f t="shared" si="33"/>
        <v>0.5</v>
      </c>
      <c r="W70" s="139">
        <f t="shared" si="35"/>
        <v>7.21</v>
      </c>
      <c r="X70" s="139">
        <f t="shared" si="28"/>
        <v>7.69</v>
      </c>
      <c r="Y70" s="139">
        <f t="shared" si="29"/>
        <v>5.79</v>
      </c>
      <c r="Z70" s="139">
        <f>Y70+LOOKUP(V70,Sheet2!A$3:A$24,Sheet2!J$3:J$24)</f>
        <v>6.313</v>
      </c>
      <c r="AA70" s="139">
        <f t="shared" si="36"/>
        <v>7.28</v>
      </c>
      <c r="AB70" s="139">
        <f t="shared" si="30"/>
        <v>7.76</v>
      </c>
      <c r="AC70" s="139">
        <f t="shared" si="31"/>
        <v>5.776</v>
      </c>
      <c r="AD70" s="139">
        <f>AC70+LOOKUP(V70,Sheet2!A$3:A$24,Sheet2!J$3:J$24)</f>
        <v>6.299</v>
      </c>
      <c r="AE70" s="139">
        <f t="shared" si="37"/>
        <v>1.377</v>
      </c>
      <c r="AF70" s="139">
        <f t="shared" si="38"/>
        <v>1.461</v>
      </c>
      <c r="AG70" s="138">
        <f>LOOKUP(V70,Sheet2!A$3:A$24,Sheet2!K$3:K$24)</f>
        <v>0.5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0.209</v>
      </c>
      <c r="AI70" s="138">
        <f>LOOKUP(R70,Sheet3!A$2:A$7,Sheet3!D$2:D$7)</f>
        <v>0.3</v>
      </c>
      <c r="AJ70" s="138">
        <f t="shared" si="53"/>
        <v>0.48</v>
      </c>
      <c r="AK70" s="138">
        <f t="shared" si="54"/>
        <v>0.48</v>
      </c>
      <c r="AL70" s="139">
        <f t="shared" si="39"/>
        <v>1.929</v>
      </c>
      <c r="AM70" s="139">
        <f t="shared" si="40"/>
        <v>2.013</v>
      </c>
      <c r="AN70" s="139">
        <f t="shared" si="41"/>
        <v>1.971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1.592</v>
      </c>
      <c r="AP70" s="115"/>
      <c r="AQ70" s="153">
        <f t="shared" si="42"/>
        <v>15.68916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2.388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2.79924637745191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5.8960409735611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3.49444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29.51</v>
      </c>
      <c r="BC70" s="160">
        <f t="shared" si="43"/>
        <v>26.34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15.68916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15.68916</v>
      </c>
      <c r="BS70" s="52">
        <f t="shared" si="48"/>
        <v>0</v>
      </c>
      <c r="BT70" s="52">
        <f>IF(OR(LOOKUP(V70,Sheet2!A$3:A$25,Sheet2!B$3:B$25)=1,G70=0),0,AW70-AO70*0.2*G70)</f>
        <v>1.20724637745191</v>
      </c>
      <c r="BU70" s="52">
        <f t="shared" si="49"/>
        <v>3.289</v>
      </c>
      <c r="BV70" s="52">
        <f t="shared" si="50"/>
        <v>5.782</v>
      </c>
      <c r="BW70" s="32">
        <f t="shared" si="51"/>
        <v>5</v>
      </c>
    </row>
    <row r="71" spans="1:75">
      <c r="A71" s="129" t="s">
        <v>96</v>
      </c>
      <c r="B71" s="32">
        <v>7.76</v>
      </c>
      <c r="D71" s="110">
        <f t="shared" si="32"/>
        <v>7.28</v>
      </c>
      <c r="E71" s="32">
        <v>7.76</v>
      </c>
      <c r="F71" s="110">
        <v>5.776</v>
      </c>
      <c r="G71" s="32">
        <v>7</v>
      </c>
      <c r="H71" s="32">
        <v>0.5</v>
      </c>
      <c r="I71" s="32">
        <v>0.48</v>
      </c>
      <c r="J71" s="32">
        <v>0.48</v>
      </c>
      <c r="L71" s="32">
        <v>1</v>
      </c>
      <c r="M71" s="32">
        <v>0</v>
      </c>
      <c r="N71" s="32">
        <v>1</v>
      </c>
      <c r="O71" s="32">
        <v>0</v>
      </c>
      <c r="P71" s="32">
        <f t="shared" si="26"/>
        <v>0</v>
      </c>
      <c r="R71" s="111" t="str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A</v>
      </c>
      <c r="S71" s="112" t="str">
        <f t="shared" si="34"/>
        <v>A</v>
      </c>
      <c r="T71" s="113">
        <f t="shared" si="52"/>
        <v>0</v>
      </c>
      <c r="V71" s="138">
        <f t="shared" si="33"/>
        <v>0.5</v>
      </c>
      <c r="W71" s="139">
        <f t="shared" si="35"/>
        <v>7.28</v>
      </c>
      <c r="X71" s="139">
        <f t="shared" si="28"/>
        <v>7.76</v>
      </c>
      <c r="Y71" s="139">
        <f t="shared" si="29"/>
        <v>5.776</v>
      </c>
      <c r="Z71" s="139">
        <f>Y71+LOOKUP(V71,Sheet2!A$3:A$24,Sheet2!J$3:J$24)</f>
        <v>6.299</v>
      </c>
      <c r="AA71" s="139">
        <f t="shared" si="36"/>
        <v>7.38</v>
      </c>
      <c r="AB71" s="139">
        <f t="shared" si="30"/>
        <v>7.86</v>
      </c>
      <c r="AC71" s="139">
        <f t="shared" si="31"/>
        <v>5.755</v>
      </c>
      <c r="AD71" s="139">
        <f>AC71+LOOKUP(V71,Sheet2!A$3:A$24,Sheet2!J$3:J$24)</f>
        <v>6.278</v>
      </c>
      <c r="AE71" s="139">
        <f t="shared" si="37"/>
        <v>1.461</v>
      </c>
      <c r="AF71" s="139">
        <f t="shared" si="38"/>
        <v>1.582</v>
      </c>
      <c r="AG71" s="138">
        <f>LOOKUP(V71,Sheet2!A$3:A$24,Sheet2!K$3:K$24)</f>
        <v>0.5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0.209</v>
      </c>
      <c r="AI71" s="138">
        <f>LOOKUP(R71,Sheet3!A$2:A$7,Sheet3!D$2:D$7)</f>
        <v>0.3</v>
      </c>
      <c r="AJ71" s="138">
        <f t="shared" si="53"/>
        <v>0.48</v>
      </c>
      <c r="AK71" s="138">
        <f t="shared" si="54"/>
        <v>0.48</v>
      </c>
      <c r="AL71" s="139">
        <f t="shared" si="39"/>
        <v>2.013</v>
      </c>
      <c r="AM71" s="139">
        <f t="shared" si="40"/>
        <v>2.134</v>
      </c>
      <c r="AN71" s="139">
        <f t="shared" si="41"/>
        <v>2.0735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1.592</v>
      </c>
      <c r="AP71" s="115"/>
      <c r="AQ71" s="153">
        <f t="shared" si="42"/>
        <v>23.107084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3.3432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3.91894492843267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8.25445736298553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6.03447600000001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42.749</v>
      </c>
      <c r="BC71" s="160">
        <f t="shared" si="43"/>
        <v>37.8326666666667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23.107084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23.107084</v>
      </c>
      <c r="BS71" s="52">
        <f t="shared" si="48"/>
        <v>0</v>
      </c>
      <c r="BT71" s="52">
        <f>IF(OR(LOOKUP(V71,Sheet2!A$3:A$25,Sheet2!B$3:B$25)=1,G71=0),0,AW71-AO71*0.2*G71)</f>
        <v>1.69014492843267</v>
      </c>
      <c r="BU71" s="52">
        <f t="shared" si="49"/>
        <v>3.41</v>
      </c>
      <c r="BV71" s="52">
        <f t="shared" si="50"/>
        <v>6.024</v>
      </c>
      <c r="BW71" s="32">
        <f t="shared" si="51"/>
        <v>7</v>
      </c>
    </row>
    <row r="72" spans="1:75">
      <c r="A72" s="129" t="s">
        <v>93</v>
      </c>
      <c r="B72" s="32">
        <v>7.86</v>
      </c>
      <c r="D72" s="110">
        <f t="shared" si="32"/>
        <v>7.38</v>
      </c>
      <c r="E72" s="32">
        <v>7.86</v>
      </c>
      <c r="F72" s="110">
        <v>5.755</v>
      </c>
      <c r="H72" s="32">
        <v>0.5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0.48</v>
      </c>
      <c r="AK72" s="138">
        <f t="shared" si="54"/>
        <v>0.48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0.48</v>
      </c>
      <c r="BV72" s="52">
        <f t="shared" si="50"/>
        <v>0.96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41 A43:K1399 I9:K14 K15:K42 S2:BT3 T4:BQ4 U5:BQ885 BT4:BT1191 U886:BP1220 BQ886:BQ1489 BT1192:XFD1489 U1221:U1399 L1191:M1399 O1207:R1399 A1400:U1489 $A1490:$XFD1048576 AP1:AQ1 O12:P1206 BM1:BT1 L9:L1190 I8:L8 M2:P11 M12:M1190 BU1:XFD1191 V1221:BP1489 I3:J7 N12:N1399 BR4:BS1489 T5:T1399 S4:S1399 A42:J42 I15:J4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98</v>
      </c>
      <c r="AB1" s="84" t="s">
        <v>99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101</v>
      </c>
      <c r="C2" s="70" t="s">
        <v>102</v>
      </c>
      <c r="D2" s="71" t="s">
        <v>103</v>
      </c>
      <c r="E2" s="71" t="s">
        <v>104</v>
      </c>
      <c r="F2" s="71" t="s">
        <v>105</v>
      </c>
      <c r="G2" s="71" t="s">
        <v>106</v>
      </c>
      <c r="H2" s="72" t="s">
        <v>107</v>
      </c>
      <c r="I2" s="71" t="s">
        <v>108</v>
      </c>
      <c r="J2" s="71" t="s">
        <v>109</v>
      </c>
      <c r="K2" s="71" t="s">
        <v>110</v>
      </c>
      <c r="L2" s="72" t="s">
        <v>111</v>
      </c>
      <c r="M2" s="71" t="s">
        <v>112</v>
      </c>
      <c r="N2" s="71" t="s">
        <v>113</v>
      </c>
      <c r="O2" s="71" t="s">
        <v>114</v>
      </c>
      <c r="P2" s="71" t="s">
        <v>115</v>
      </c>
      <c r="Q2" s="71" t="s">
        <v>116</v>
      </c>
      <c r="R2" s="71" t="s">
        <v>117</v>
      </c>
      <c r="S2" s="71" t="s">
        <v>118</v>
      </c>
      <c r="T2" s="72" t="s">
        <v>119</v>
      </c>
      <c r="U2" s="71" t="s">
        <v>120</v>
      </c>
      <c r="V2" s="72" t="s">
        <v>121</v>
      </c>
      <c r="W2" s="71" t="s">
        <v>122</v>
      </c>
      <c r="X2" s="71" t="s">
        <v>123</v>
      </c>
      <c r="Y2" s="71" t="s">
        <v>124</v>
      </c>
      <c r="Z2" s="85"/>
      <c r="AA2" s="71" t="s">
        <v>102</v>
      </c>
      <c r="AB2" s="84" t="s">
        <v>103</v>
      </c>
      <c r="AC2" s="71" t="s">
        <v>104</v>
      </c>
      <c r="AD2" s="71" t="s">
        <v>105</v>
      </c>
      <c r="AE2" s="71" t="s">
        <v>106</v>
      </c>
      <c r="AF2" s="72" t="s">
        <v>107</v>
      </c>
      <c r="AG2" s="71" t="s">
        <v>108</v>
      </c>
      <c r="AH2" s="71" t="s">
        <v>125</v>
      </c>
      <c r="AI2" s="71" t="s">
        <v>124</v>
      </c>
      <c r="AJ2" s="72" t="s">
        <v>121</v>
      </c>
      <c r="AK2" s="71" t="s">
        <v>122</v>
      </c>
      <c r="AL2" s="72" t="s">
        <v>119</v>
      </c>
      <c r="AM2" s="71" t="s">
        <v>120</v>
      </c>
      <c r="AN2" s="72" t="s">
        <v>126</v>
      </c>
      <c r="AO2" s="97" t="s">
        <v>127</v>
      </c>
      <c r="AP2" s="98" t="s">
        <v>128</v>
      </c>
      <c r="AQ2" s="98" t="s">
        <v>129</v>
      </c>
      <c r="AR2" s="70" t="s">
        <v>102</v>
      </c>
      <c r="AS2" s="70" t="s">
        <v>103</v>
      </c>
      <c r="AT2" s="70" t="s">
        <v>104</v>
      </c>
      <c r="AU2" s="70" t="s">
        <v>105</v>
      </c>
      <c r="AV2" s="70" t="s">
        <v>106</v>
      </c>
      <c r="AW2" s="70" t="s">
        <v>124</v>
      </c>
      <c r="AX2" s="70" t="s">
        <v>123</v>
      </c>
      <c r="AY2" s="70" t="s">
        <v>128</v>
      </c>
      <c r="AZ2" s="105" t="s">
        <v>129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131</v>
      </c>
      <c r="E28" t="s">
        <v>105</v>
      </c>
      <c r="F28" t="s">
        <v>132</v>
      </c>
      <c r="Z28">
        <v>250</v>
      </c>
      <c r="AB28">
        <f t="shared" ref="AB28:AB36" si="35">Z28/1000</f>
        <v>0.25</v>
      </c>
    </row>
    <row r="29" spans="5:28">
      <c r="E29" t="s">
        <v>106</v>
      </c>
      <c r="F29" t="s">
        <v>133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134</v>
      </c>
      <c r="E31" t="s">
        <v>105</v>
      </c>
      <c r="F31" t="s">
        <v>135</v>
      </c>
      <c r="Z31">
        <v>300</v>
      </c>
      <c r="AB31">
        <f t="shared" si="35"/>
        <v>0.3</v>
      </c>
    </row>
    <row r="32" spans="5:28">
      <c r="E32" s="82" t="s">
        <v>106</v>
      </c>
      <c r="F32" s="82" t="s">
        <v>136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137</v>
      </c>
      <c r="B1" s="57" t="s">
        <v>138</v>
      </c>
      <c r="C1" s="57" t="s">
        <v>139</v>
      </c>
      <c r="D1" s="57" t="s">
        <v>140</v>
      </c>
      <c r="E1" s="58"/>
      <c r="F1" s="59" t="s">
        <v>141</v>
      </c>
      <c r="G1" s="59" t="s">
        <v>142</v>
      </c>
      <c r="H1" s="59" t="s">
        <v>52</v>
      </c>
      <c r="I1" s="59" t="s">
        <v>143</v>
      </c>
      <c r="J1" s="59" t="s">
        <v>144</v>
      </c>
      <c r="K1" s="59" t="s">
        <v>145</v>
      </c>
      <c r="L1" s="59" t="s">
        <v>146</v>
      </c>
      <c r="M1" s="59" t="s">
        <v>147</v>
      </c>
      <c r="N1" s="58"/>
      <c r="O1" s="63" t="s">
        <v>148</v>
      </c>
      <c r="P1" s="63" t="s">
        <v>149</v>
      </c>
      <c r="Q1" s="63">
        <v>0.15</v>
      </c>
      <c r="R1" s="63" t="s">
        <v>150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151</v>
      </c>
      <c r="P2" s="63" t="s">
        <v>149</v>
      </c>
      <c r="Q2" s="63">
        <v>0.19</v>
      </c>
      <c r="R2" s="63" t="s">
        <v>150</v>
      </c>
    </row>
    <row r="3" spans="1:18">
      <c r="A3" s="34" t="s">
        <v>152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153</v>
      </c>
      <c r="P3" s="63" t="s">
        <v>154</v>
      </c>
      <c r="Q3" s="63" t="s">
        <v>155</v>
      </c>
      <c r="R3" s="63"/>
    </row>
    <row r="4" spans="1:18">
      <c r="A4" s="34" t="s">
        <v>156</v>
      </c>
      <c r="B4" s="34">
        <v>0.35</v>
      </c>
      <c r="C4" s="34">
        <v>0</v>
      </c>
      <c r="D4" s="34">
        <f t="shared" si="0"/>
        <v>0.35</v>
      </c>
      <c r="E4" s="58"/>
      <c r="F4" s="37" t="s">
        <v>156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157</v>
      </c>
      <c r="Q4" s="63">
        <v>0.36</v>
      </c>
      <c r="R4" s="63" t="s">
        <v>158</v>
      </c>
    </row>
    <row r="5" spans="1:18">
      <c r="A5" s="34" t="s">
        <v>159</v>
      </c>
      <c r="B5" s="34">
        <v>0</v>
      </c>
      <c r="C5" s="34">
        <v>0.6</v>
      </c>
      <c r="D5" s="60">
        <v>0.6</v>
      </c>
      <c r="E5" s="58"/>
      <c r="F5" s="37" t="s">
        <v>159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149</v>
      </c>
      <c r="Q5" s="63">
        <v>0.071309</v>
      </c>
      <c r="R5" s="63" t="s">
        <v>160</v>
      </c>
    </row>
    <row r="6" spans="1:18">
      <c r="A6" s="34" t="s">
        <v>161</v>
      </c>
      <c r="B6" s="34">
        <v>0</v>
      </c>
      <c r="C6" s="34">
        <v>0.6</v>
      </c>
      <c r="D6" s="60">
        <v>0.6</v>
      </c>
      <c r="E6" s="58"/>
      <c r="F6" s="37" t="s">
        <v>161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162</v>
      </c>
      <c r="P6" s="63" t="s">
        <v>154</v>
      </c>
      <c r="Q6" s="63" t="s">
        <v>163</v>
      </c>
      <c r="R6" s="63"/>
    </row>
    <row r="7" spans="1:18">
      <c r="A7" s="61"/>
      <c r="B7" s="61"/>
      <c r="C7" s="61"/>
      <c r="D7" s="61"/>
      <c r="E7" s="58"/>
      <c r="F7" s="37" t="s">
        <v>164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165</v>
      </c>
      <c r="Q7" s="63">
        <v>4</v>
      </c>
      <c r="R7" s="63" t="s">
        <v>158</v>
      </c>
    </row>
    <row r="8" spans="6:18">
      <c r="F8" s="34" t="s">
        <v>166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149</v>
      </c>
      <c r="Q8" s="63">
        <v>0.09618</v>
      </c>
      <c r="R8" s="63" t="s">
        <v>160</v>
      </c>
    </row>
    <row r="9" spans="6:18">
      <c r="F9" s="34" t="s">
        <v>167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168</v>
      </c>
      <c r="P9" s="63" t="s">
        <v>154</v>
      </c>
      <c r="Q9" s="63" t="s">
        <v>169</v>
      </c>
      <c r="R9" s="63"/>
    </row>
    <row r="10" spans="6:18">
      <c r="F10" s="62" t="s">
        <v>170</v>
      </c>
      <c r="G10" s="62"/>
      <c r="H10" s="62">
        <v>0</v>
      </c>
      <c r="O10" s="65"/>
      <c r="P10" s="63" t="s">
        <v>165</v>
      </c>
      <c r="Q10" s="63">
        <v>4</v>
      </c>
      <c r="R10" s="63" t="s">
        <v>158</v>
      </c>
    </row>
    <row r="11" spans="15:18">
      <c r="O11" s="66"/>
      <c r="P11" s="63" t="s">
        <v>149</v>
      </c>
      <c r="Q11" s="63">
        <v>0.05761</v>
      </c>
      <c r="R11" s="63" t="s">
        <v>160</v>
      </c>
    </row>
    <row r="12" spans="15:18">
      <c r="O12" s="64" t="s">
        <v>171</v>
      </c>
      <c r="P12" s="32" t="s">
        <v>154</v>
      </c>
      <c r="Q12" s="67" t="s">
        <v>172</v>
      </c>
      <c r="R12" s="68" t="s">
        <v>171</v>
      </c>
    </row>
    <row r="13" spans="15:18">
      <c r="O13" s="66"/>
      <c r="P13" s="32" t="s">
        <v>149</v>
      </c>
      <c r="Q13" s="67">
        <v>0.0314</v>
      </c>
      <c r="R13" s="63" t="s">
        <v>160</v>
      </c>
    </row>
    <row r="16" spans="1:4">
      <c r="A16" s="34" t="s">
        <v>173</v>
      </c>
      <c r="B16" s="34"/>
      <c r="C16" s="34"/>
      <c r="D16" s="34"/>
    </row>
    <row r="17" spans="1:4">
      <c r="A17" s="34" t="s">
        <v>174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175</v>
      </c>
      <c r="B1" s="30"/>
      <c r="C1" s="30"/>
      <c r="D1" s="31">
        <v>1</v>
      </c>
      <c r="P1" s="34" t="s">
        <v>176</v>
      </c>
      <c r="Q1" s="34"/>
      <c r="R1" s="34"/>
      <c r="S1" s="34"/>
    </row>
    <row r="2" ht="15" customHeight="1" spans="1:19">
      <c r="A2" s="32" t="s">
        <v>177</v>
      </c>
      <c r="B2" s="33" t="s">
        <v>178</v>
      </c>
      <c r="C2" s="34" t="s">
        <v>179</v>
      </c>
      <c r="D2" s="35" t="s">
        <v>180</v>
      </c>
      <c r="E2" s="36"/>
      <c r="F2" s="36"/>
      <c r="P2" s="34" t="s">
        <v>177</v>
      </c>
      <c r="Q2" s="33" t="s">
        <v>178</v>
      </c>
      <c r="R2" s="34" t="s">
        <v>179</v>
      </c>
      <c r="S2" s="55" t="s">
        <v>180</v>
      </c>
    </row>
    <row r="3" ht="15" customHeight="1" spans="1:19">
      <c r="A3" s="34" t="s">
        <v>16</v>
      </c>
      <c r="B3" s="33" t="s">
        <v>44</v>
      </c>
      <c r="C3" s="37" t="s">
        <v>181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181</v>
      </c>
      <c r="S3" s="56">
        <f>D3</f>
        <v>0</v>
      </c>
    </row>
    <row r="4" ht="15" customHeight="1" spans="1:19">
      <c r="A4" s="34"/>
      <c r="B4" s="33" t="s">
        <v>43</v>
      </c>
      <c r="C4" s="37" t="s">
        <v>181</v>
      </c>
      <c r="D4" s="38">
        <f>SUM(Sheet1!AS:AS)*D1</f>
        <v>27.7882</v>
      </c>
      <c r="E4" s="39"/>
      <c r="F4" s="39"/>
      <c r="P4" s="34"/>
      <c r="Q4" s="33" t="s">
        <v>43</v>
      </c>
      <c r="R4" s="37" t="s">
        <v>181</v>
      </c>
      <c r="S4" s="56">
        <f>D4</f>
        <v>27.7882</v>
      </c>
    </row>
    <row r="5" ht="15" customHeight="1" spans="1:19">
      <c r="A5" s="40" t="s">
        <v>182</v>
      </c>
      <c r="B5" s="33" t="s">
        <v>63</v>
      </c>
      <c r="C5" s="37" t="s">
        <v>181</v>
      </c>
      <c r="D5" s="41">
        <f>SUM(Sheet1!BN:BN)*D1*1.05</f>
        <v>478.9468068</v>
      </c>
      <c r="E5" s="42"/>
      <c r="F5" s="42"/>
      <c r="G5" s="29"/>
      <c r="H5" s="29"/>
      <c r="J5" s="29"/>
      <c r="P5" s="40" t="s">
        <v>182</v>
      </c>
      <c r="Q5" s="33" t="s">
        <v>63</v>
      </c>
      <c r="R5" s="37" t="s">
        <v>181</v>
      </c>
      <c r="S5" s="56">
        <f>D5</f>
        <v>478.9468068</v>
      </c>
    </row>
    <row r="6" ht="15" customHeight="1" spans="1:19">
      <c r="A6" s="40"/>
      <c r="B6" s="33" t="s">
        <v>64</v>
      </c>
      <c r="C6" s="37" t="s">
        <v>181</v>
      </c>
      <c r="D6" s="41">
        <f>SUM(Sheet1!BO:BO)*D1</f>
        <v>0</v>
      </c>
      <c r="E6" s="42"/>
      <c r="F6" s="42"/>
      <c r="G6" s="29"/>
      <c r="H6" s="29"/>
      <c r="J6" s="29"/>
      <c r="P6" s="43" t="s">
        <v>183</v>
      </c>
      <c r="Q6" s="33" t="s">
        <v>184</v>
      </c>
      <c r="R6" s="37" t="s">
        <v>181</v>
      </c>
      <c r="S6" s="56">
        <f>D7</f>
        <v>325.014450819402</v>
      </c>
    </row>
    <row r="7" ht="15" customHeight="1" spans="1:19">
      <c r="A7" s="43" t="s">
        <v>183</v>
      </c>
      <c r="B7" s="33" t="s">
        <v>185</v>
      </c>
      <c r="C7" s="37" t="s">
        <v>181</v>
      </c>
      <c r="D7" s="38">
        <f>D8+D10</f>
        <v>325.014450819402</v>
      </c>
      <c r="E7" s="42"/>
      <c r="F7" s="42"/>
      <c r="G7" s="29"/>
      <c r="H7" s="29"/>
      <c r="J7" s="29"/>
      <c r="P7" s="44"/>
      <c r="Q7" s="33" t="s">
        <v>47</v>
      </c>
      <c r="R7" s="37" t="s">
        <v>181</v>
      </c>
      <c r="S7" s="56">
        <f>D9</f>
        <v>16.0265290782441</v>
      </c>
    </row>
    <row r="8" ht="15" customHeight="1" spans="1:19">
      <c r="A8" s="44"/>
      <c r="B8" s="33" t="s">
        <v>186</v>
      </c>
      <c r="C8" s="37" t="s">
        <v>181</v>
      </c>
      <c r="D8" s="38">
        <f>(SUM(Sheet1!AX:AX)+SUM(Sheet1!AY:AY))*D1</f>
        <v>229.996782819402</v>
      </c>
      <c r="E8" s="42"/>
      <c r="F8" s="42"/>
      <c r="G8" s="2">
        <f>D8+D10</f>
        <v>325.014450819402</v>
      </c>
      <c r="H8" s="29"/>
      <c r="J8" s="29"/>
      <c r="P8" s="45"/>
      <c r="Q8" s="33" t="s">
        <v>187</v>
      </c>
      <c r="R8" s="37" t="s">
        <v>181</v>
      </c>
      <c r="S8" s="56">
        <f>D11</f>
        <v>1.55272269176481</v>
      </c>
    </row>
    <row r="9" ht="15" customHeight="1" spans="1:19">
      <c r="A9" s="44"/>
      <c r="B9" s="33" t="s">
        <v>47</v>
      </c>
      <c r="C9" s="37" t="s">
        <v>181</v>
      </c>
      <c r="D9" s="38">
        <f>(SUM(Sheet1!BT:BT)*D1)</f>
        <v>16.0265290782441</v>
      </c>
      <c r="E9" s="42"/>
      <c r="F9" s="42"/>
      <c r="G9" s="2">
        <f>D9</f>
        <v>16.0265290782441</v>
      </c>
      <c r="H9" s="29"/>
      <c r="J9" s="29"/>
      <c r="P9" s="40" t="s">
        <v>188</v>
      </c>
      <c r="Q9" s="33" t="s">
        <v>52</v>
      </c>
      <c r="R9" s="37" t="s">
        <v>189</v>
      </c>
      <c r="S9" s="56">
        <f>D12</f>
        <v>828.256</v>
      </c>
    </row>
    <row r="10" ht="15" customHeight="1" spans="1:19">
      <c r="A10" s="44"/>
      <c r="B10" s="33" t="s">
        <v>190</v>
      </c>
      <c r="C10" s="37" t="s">
        <v>181</v>
      </c>
      <c r="D10" s="38">
        <f>SUM(Sheet1!AZ:AZ)*D1</f>
        <v>95.017668</v>
      </c>
      <c r="E10" s="42"/>
      <c r="F10" s="42"/>
      <c r="G10" s="29"/>
      <c r="H10" s="29"/>
      <c r="J10" s="29"/>
      <c r="P10" s="40"/>
      <c r="Q10" s="33" t="s">
        <v>53</v>
      </c>
      <c r="R10" s="37" t="s">
        <v>191</v>
      </c>
      <c r="S10" s="56">
        <f>F13</f>
        <v>25.7533589333333</v>
      </c>
    </row>
    <row r="11" ht="15" customHeight="1" spans="1:19">
      <c r="A11" s="45"/>
      <c r="B11" s="33" t="s">
        <v>187</v>
      </c>
      <c r="C11" s="37" t="s">
        <v>181</v>
      </c>
      <c r="D11" s="38">
        <f>SUM(Sheet1!BA:BA)*D1</f>
        <v>1.55272269176481</v>
      </c>
      <c r="E11" s="42"/>
      <c r="F11" s="42"/>
      <c r="G11" s="29"/>
      <c r="H11" s="29"/>
      <c r="J11" s="29"/>
      <c r="P11" s="40"/>
      <c r="Q11" s="33" t="s">
        <v>192</v>
      </c>
      <c r="R11" s="37" t="s">
        <v>191</v>
      </c>
      <c r="S11" s="56">
        <f>F14</f>
        <v>75.6</v>
      </c>
    </row>
    <row r="12" ht="15" customHeight="1" spans="1:19">
      <c r="A12" s="40" t="s">
        <v>188</v>
      </c>
      <c r="B12" s="33" t="s">
        <v>52</v>
      </c>
      <c r="C12" s="37" t="s">
        <v>189</v>
      </c>
      <c r="D12" s="38">
        <f>SUM(Sheet1!BB:BB)*D1</f>
        <v>828.256</v>
      </c>
      <c r="E12" s="42"/>
      <c r="F12" s="42"/>
      <c r="G12" s="29"/>
      <c r="H12" s="29"/>
      <c r="J12" s="29"/>
      <c r="P12" s="40"/>
      <c r="Q12" s="33" t="s">
        <v>193</v>
      </c>
      <c r="R12" s="37" t="s">
        <v>191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194</v>
      </c>
      <c r="D13" s="38">
        <f>SUM(Sheet1!BC:BC)*D1</f>
        <v>820.170666666667</v>
      </c>
      <c r="E13" s="37" t="s">
        <v>191</v>
      </c>
      <c r="F13" s="46">
        <f>D13*Sheet3!$Q$13</f>
        <v>25.7533589333333</v>
      </c>
      <c r="G13" s="29"/>
      <c r="H13" s="29"/>
      <c r="J13" s="29"/>
      <c r="P13" s="40"/>
      <c r="Q13" s="33" t="s">
        <v>195</v>
      </c>
      <c r="R13" s="37" t="s">
        <v>191</v>
      </c>
      <c r="S13" s="56">
        <f t="shared" si="0"/>
        <v>0</v>
      </c>
    </row>
    <row r="14" ht="15" customHeight="1" spans="1:19">
      <c r="A14" s="40"/>
      <c r="B14" s="33" t="s">
        <v>192</v>
      </c>
      <c r="C14" s="37" t="s">
        <v>196</v>
      </c>
      <c r="D14" s="38">
        <f>SUM(Sheet1!BD:BD)*D1</f>
        <v>84</v>
      </c>
      <c r="E14" s="37" t="s">
        <v>191</v>
      </c>
      <c r="F14" s="38">
        <f>D14*Sheet3!$Q$1*6</f>
        <v>75.6</v>
      </c>
      <c r="G14" s="29"/>
      <c r="H14" s="29"/>
      <c r="J14" s="29"/>
      <c r="P14" s="40"/>
      <c r="Q14" s="33" t="s">
        <v>197</v>
      </c>
      <c r="R14" s="37" t="s">
        <v>191</v>
      </c>
      <c r="S14" s="56">
        <f t="shared" si="0"/>
        <v>0</v>
      </c>
    </row>
    <row r="15" ht="15" customHeight="1" spans="1:19">
      <c r="A15" s="40"/>
      <c r="B15" s="33" t="s">
        <v>193</v>
      </c>
      <c r="C15" s="37" t="s">
        <v>196</v>
      </c>
      <c r="D15" s="38">
        <f>SUM(Sheet1!BE:BE)*D1</f>
        <v>0</v>
      </c>
      <c r="E15" s="37" t="s">
        <v>191</v>
      </c>
      <c r="F15" s="38">
        <f>D15*Sheet3!$Q$1*9</f>
        <v>0</v>
      </c>
      <c r="G15" s="29"/>
      <c r="H15" s="29"/>
      <c r="J15" s="29"/>
      <c r="P15" s="40"/>
      <c r="Q15" s="33" t="s">
        <v>198</v>
      </c>
      <c r="R15" s="37" t="s">
        <v>191</v>
      </c>
      <c r="S15" s="56">
        <f t="shared" si="0"/>
        <v>12.60371308</v>
      </c>
    </row>
    <row r="16" ht="15" customHeight="1" spans="1:19">
      <c r="A16" s="40"/>
      <c r="B16" s="33" t="s">
        <v>195</v>
      </c>
      <c r="C16" s="37" t="s">
        <v>196</v>
      </c>
      <c r="D16" s="38">
        <f>SUM(Sheet1!BF:BF)*D1</f>
        <v>0</v>
      </c>
      <c r="E16" s="37" t="s">
        <v>191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199</v>
      </c>
      <c r="R16" s="51" t="s">
        <v>194</v>
      </c>
      <c r="S16" s="38">
        <f>D23</f>
        <v>0</v>
      </c>
    </row>
    <row r="17" ht="15" customHeight="1" spans="1:19">
      <c r="A17" s="40"/>
      <c r="B17" s="33" t="s">
        <v>197</v>
      </c>
      <c r="C17" s="37" t="s">
        <v>196</v>
      </c>
      <c r="D17" s="38">
        <f>SUM(Sheet1!BG:BG)*D1</f>
        <v>0</v>
      </c>
      <c r="E17" s="37" t="s">
        <v>191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181</v>
      </c>
      <c r="S17" s="38">
        <f>D24</f>
        <v>286.1367432</v>
      </c>
    </row>
    <row r="18" ht="15" customHeight="1" spans="1:19">
      <c r="A18" s="40"/>
      <c r="B18" s="33" t="s">
        <v>58</v>
      </c>
      <c r="C18" s="37" t="s">
        <v>194</v>
      </c>
      <c r="D18" s="38">
        <f>SUM(Sheet1!BH:BH)*D1</f>
        <v>168</v>
      </c>
      <c r="E18" s="37" t="s">
        <v>191</v>
      </c>
      <c r="F18" s="38">
        <f>D18*Sheet3!Q5+D19*Sheet3!Q11</f>
        <v>12.60371308</v>
      </c>
      <c r="G18" s="29"/>
      <c r="H18" s="29"/>
      <c r="J18" s="29"/>
      <c r="P18" s="34" t="s">
        <v>68</v>
      </c>
      <c r="Q18" s="34"/>
      <c r="R18" s="51" t="s">
        <v>181</v>
      </c>
      <c r="S18" s="38">
        <f>D25</f>
        <v>192.8100636</v>
      </c>
    </row>
    <row r="19" ht="15" customHeight="1" spans="1:10">
      <c r="A19" s="40"/>
      <c r="B19" s="33" t="s">
        <v>59</v>
      </c>
      <c r="C19" s="37" t="s">
        <v>194</v>
      </c>
      <c r="D19" s="38">
        <f>SUM(Sheet1!BI:BI)*D1</f>
        <v>10.828</v>
      </c>
      <c r="E19" s="37"/>
      <c r="F19" s="38"/>
      <c r="G19" s="29"/>
      <c r="J19" s="29"/>
    </row>
    <row r="20" ht="15" customHeight="1" spans="1:10">
      <c r="A20" s="47" t="s">
        <v>200</v>
      </c>
      <c r="B20" s="33" t="s">
        <v>60</v>
      </c>
      <c r="C20" s="37" t="s">
        <v>181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199</v>
      </c>
      <c r="C23" s="51" t="s">
        <v>194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181</v>
      </c>
      <c r="D24" s="52">
        <f>SUM(Sheet1!BR:BR)*D1*1.05</f>
        <v>286.1367432</v>
      </c>
      <c r="E24" s="36"/>
      <c r="F24" s="36"/>
    </row>
    <row r="25" spans="1:6">
      <c r="A25" s="34" t="s">
        <v>68</v>
      </c>
      <c r="B25" s="34"/>
      <c r="C25" s="51" t="s">
        <v>181</v>
      </c>
      <c r="D25" s="52">
        <f>SUM(Sheet1!BS:BS)*D1*1.05</f>
        <v>192.8100636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104</v>
      </c>
      <c r="C2" s="5" t="s">
        <v>202</v>
      </c>
      <c r="D2" s="5"/>
      <c r="E2" s="5"/>
      <c r="F2" s="5"/>
      <c r="G2" s="5"/>
      <c r="H2" s="5"/>
      <c r="I2" s="5"/>
      <c r="J2" s="5"/>
      <c r="K2" s="13" t="s">
        <v>203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102</v>
      </c>
      <c r="V2" s="5" t="s">
        <v>125</v>
      </c>
      <c r="W2" s="17" t="s">
        <v>204</v>
      </c>
      <c r="X2" s="17"/>
      <c r="Z2" s="5" t="s">
        <v>205</v>
      </c>
    </row>
    <row r="3" spans="1:26">
      <c r="A3" s="5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 t="s">
        <v>211</v>
      </c>
      <c r="G3" s="5" t="s">
        <v>212</v>
      </c>
      <c r="H3" s="5" t="s">
        <v>213</v>
      </c>
      <c r="I3" s="5" t="s">
        <v>214</v>
      </c>
      <c r="J3" s="5" t="s">
        <v>215</v>
      </c>
      <c r="K3" s="5" t="s">
        <v>216</v>
      </c>
      <c r="L3" s="5" t="s">
        <v>217</v>
      </c>
      <c r="M3" s="5" t="s">
        <v>218</v>
      </c>
      <c r="N3" s="5" t="s">
        <v>219</v>
      </c>
      <c r="O3" s="5" t="s">
        <v>220</v>
      </c>
      <c r="P3" s="5" t="s">
        <v>221</v>
      </c>
      <c r="Q3" s="5" t="s">
        <v>222</v>
      </c>
      <c r="R3" s="5" t="s">
        <v>223</v>
      </c>
      <c r="S3" s="5" t="s">
        <v>224</v>
      </c>
      <c r="T3" s="5" t="s">
        <v>225</v>
      </c>
      <c r="U3" s="5" t="s">
        <v>226</v>
      </c>
      <c r="V3" s="5" t="s">
        <v>227</v>
      </c>
      <c r="W3" s="18" t="s">
        <v>105</v>
      </c>
      <c r="X3" s="18" t="s">
        <v>106</v>
      </c>
      <c r="Z3" s="5" t="s">
        <v>105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104</v>
      </c>
      <c r="C11" s="5" t="s">
        <v>202</v>
      </c>
      <c r="D11" s="5"/>
      <c r="E11" s="5"/>
      <c r="F11" s="5"/>
      <c r="G11" s="5" t="s">
        <v>203</v>
      </c>
      <c r="H11" s="5"/>
      <c r="I11" s="5"/>
      <c r="J11" s="5"/>
      <c r="K11" s="5"/>
      <c r="L11" s="5"/>
      <c r="M11" s="5" t="s">
        <v>102</v>
      </c>
      <c r="N11" s="5" t="s">
        <v>125</v>
      </c>
      <c r="O11" s="17" t="s">
        <v>204</v>
      </c>
      <c r="P11" s="17"/>
      <c r="R11" s="5" t="s">
        <v>205</v>
      </c>
    </row>
    <row r="12" spans="1:18">
      <c r="A12" s="5" t="s">
        <v>206</v>
      </c>
      <c r="B12" s="5" t="s">
        <v>207</v>
      </c>
      <c r="C12" s="5" t="s">
        <v>208</v>
      </c>
      <c r="D12" s="5" t="s">
        <v>209</v>
      </c>
      <c r="E12" s="5" t="s">
        <v>211</v>
      </c>
      <c r="F12" s="5" t="s">
        <v>212</v>
      </c>
      <c r="G12" s="5" t="s">
        <v>216</v>
      </c>
      <c r="H12" s="5" t="s">
        <v>210</v>
      </c>
      <c r="I12" s="5" t="s">
        <v>217</v>
      </c>
      <c r="J12" s="5" t="s">
        <v>213</v>
      </c>
      <c r="K12" s="5" t="s">
        <v>214</v>
      </c>
      <c r="L12" s="5" t="s">
        <v>215</v>
      </c>
      <c r="M12" s="5" t="s">
        <v>226</v>
      </c>
      <c r="N12" s="5" t="s">
        <v>227</v>
      </c>
      <c r="O12" s="18" t="s">
        <v>105</v>
      </c>
      <c r="P12" s="18" t="s">
        <v>106</v>
      </c>
      <c r="R12" s="5" t="s">
        <v>105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103</v>
      </c>
      <c r="B18" s="9" t="s">
        <v>104</v>
      </c>
      <c r="C18" s="9" t="s">
        <v>230</v>
      </c>
      <c r="D18" s="9"/>
      <c r="E18" s="9"/>
      <c r="F18" s="9"/>
      <c r="G18" s="9" t="s">
        <v>231</v>
      </c>
      <c r="H18" s="9"/>
      <c r="I18" s="9"/>
      <c r="J18" s="9"/>
      <c r="K18" s="17" t="s">
        <v>102</v>
      </c>
      <c r="L18" s="17" t="s">
        <v>204</v>
      </c>
      <c r="M18" s="17"/>
      <c r="N18" s="21"/>
      <c r="O18" s="17" t="s">
        <v>205</v>
      </c>
    </row>
    <row r="19" spans="1:15">
      <c r="A19" s="9" t="s">
        <v>206</v>
      </c>
      <c r="B19" s="9" t="s">
        <v>207</v>
      </c>
      <c r="C19" s="9" t="s">
        <v>208</v>
      </c>
      <c r="D19" s="9" t="s">
        <v>209</v>
      </c>
      <c r="E19" s="9" t="s">
        <v>211</v>
      </c>
      <c r="F19" s="9" t="s">
        <v>212</v>
      </c>
      <c r="G19" s="9" t="s">
        <v>216</v>
      </c>
      <c r="H19" s="9" t="s">
        <v>210</v>
      </c>
      <c r="I19" s="9" t="s">
        <v>213</v>
      </c>
      <c r="J19" s="9" t="s">
        <v>214</v>
      </c>
      <c r="K19" s="9" t="s">
        <v>226</v>
      </c>
      <c r="L19" s="17" t="s">
        <v>105</v>
      </c>
      <c r="M19" s="17" t="s">
        <v>106</v>
      </c>
      <c r="N19" s="21"/>
      <c r="O19" s="17" t="s">
        <v>105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